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5"/>
  </bookViews>
  <sheets>
    <sheet name="Cover" sheetId="3" r:id="rId1"/>
    <sheet name="GAbstract" sheetId="4" r:id="rId2"/>
    <sheet name="R&amp;S" sheetId="5" r:id="rId3"/>
    <sheet name="Details&amp;Abstract" sheetId="1" r:id="rId4"/>
    <sheet name="List" sheetId="6" r:id="rId5"/>
    <sheet name="NIT" sheetId="2" r:id="rId6"/>
  </sheets>
  <definedNames>
    <definedName name="_xlnm.Print_Titles" localSheetId="3">'Details&amp;Abstract'!$2:$5</definedName>
    <definedName name="_xlnm.Print_Titles" localSheetId="5">NIT!$2:$5</definedName>
  </definedNames>
  <calcPr calcId="124519"/>
</workbook>
</file>

<file path=xl/calcChain.xml><?xml version="1.0" encoding="utf-8"?>
<calcChain xmlns="http://schemas.openxmlformats.org/spreadsheetml/2006/main">
  <c r="A42" i="2"/>
  <c r="G22"/>
  <c r="G18"/>
  <c r="L90" i="1" l="1"/>
  <c r="L86"/>
  <c r="L71"/>
  <c r="D3" i="5"/>
  <c r="B15" i="4"/>
  <c r="A3" i="3"/>
  <c r="E78" i="2" l="1"/>
  <c r="H78" s="1"/>
  <c r="A7"/>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J199" i="1"/>
  <c r="J189"/>
  <c r="J82"/>
  <c r="J301"/>
  <c r="J302" s="1"/>
  <c r="M302" s="1"/>
  <c r="J298"/>
  <c r="J299" s="1"/>
  <c r="M299" s="1"/>
  <c r="J295"/>
  <c r="J296" s="1"/>
  <c r="M296" s="1"/>
  <c r="J292"/>
  <c r="J293" s="1"/>
  <c r="M293" s="1"/>
  <c r="J289"/>
  <c r="J290" s="1"/>
  <c r="M290" s="1"/>
  <c r="J286"/>
  <c r="J287" s="1"/>
  <c r="M287" s="1"/>
  <c r="J283"/>
  <c r="J284" s="1"/>
  <c r="M284" s="1"/>
  <c r="J280"/>
  <c r="J281" s="1"/>
  <c r="M281" s="1"/>
  <c r="J277"/>
  <c r="J278" s="1"/>
  <c r="M278" s="1"/>
  <c r="J274"/>
  <c r="J275" s="1"/>
  <c r="M275" s="1"/>
  <c r="J271"/>
  <c r="J272" s="1"/>
  <c r="M272" s="1"/>
  <c r="J268"/>
  <c r="J269" s="1"/>
  <c r="M269" s="1"/>
  <c r="J265"/>
  <c r="J266" s="1"/>
  <c r="M266" s="1"/>
  <c r="J262"/>
  <c r="J263" s="1"/>
  <c r="M263" s="1"/>
  <c r="J259"/>
  <c r="J260" s="1"/>
  <c r="M260" s="1"/>
  <c r="J256"/>
  <c r="J257" s="1"/>
  <c r="M257" s="1"/>
  <c r="J253"/>
  <c r="J254" s="1"/>
  <c r="M254" s="1"/>
  <c r="J250"/>
  <c r="J251" s="1"/>
  <c r="M251" s="1"/>
  <c r="J247"/>
  <c r="J248" s="1"/>
  <c r="M248" s="1"/>
  <c r="J244"/>
  <c r="J245" s="1"/>
  <c r="M245" s="1"/>
  <c r="J241"/>
  <c r="J242" s="1"/>
  <c r="M242" s="1"/>
  <c r="J238"/>
  <c r="J239" s="1"/>
  <c r="M239" s="1"/>
  <c r="J235"/>
  <c r="J236" s="1"/>
  <c r="M236" s="1"/>
  <c r="J232"/>
  <c r="J233" s="1"/>
  <c r="M233" s="1"/>
  <c r="J229"/>
  <c r="J228"/>
  <c r="J217"/>
  <c r="J216"/>
  <c r="J215"/>
  <c r="J212"/>
  <c r="J213" s="1"/>
  <c r="M213" s="1"/>
  <c r="J209"/>
  <c r="J208"/>
  <c r="J205"/>
  <c r="J206" s="1"/>
  <c r="M206" s="1"/>
  <c r="J202"/>
  <c r="J201"/>
  <c r="J200"/>
  <c r="J198"/>
  <c r="J197"/>
  <c r="J196"/>
  <c r="J195"/>
  <c r="J192"/>
  <c r="J190"/>
  <c r="J191"/>
  <c r="J188"/>
  <c r="J187"/>
  <c r="J186"/>
  <c r="J185"/>
  <c r="J182"/>
  <c r="J181"/>
  <c r="J180"/>
  <c r="J179"/>
  <c r="J178"/>
  <c r="J175"/>
  <c r="J176" s="1"/>
  <c r="M176" s="1"/>
  <c r="J168"/>
  <c r="J169" s="1"/>
  <c r="M169" s="1"/>
  <c r="J171"/>
  <c r="J162"/>
  <c r="J161"/>
  <c r="J155"/>
  <c r="J154"/>
  <c r="J172"/>
  <c r="J164"/>
  <c r="J163"/>
  <c r="J157"/>
  <c r="J156"/>
  <c r="G150"/>
  <c r="J150" s="1"/>
  <c r="G149"/>
  <c r="J149" s="1"/>
  <c r="G148"/>
  <c r="J148" s="1"/>
  <c r="J145"/>
  <c r="J146" s="1"/>
  <c r="M146" s="1"/>
  <c r="J141"/>
  <c r="J142" s="1"/>
  <c r="M142" s="1"/>
  <c r="J138"/>
  <c r="J139" s="1"/>
  <c r="M139" s="1"/>
  <c r="G135"/>
  <c r="J135" s="1"/>
  <c r="J136" s="1"/>
  <c r="M136" s="1"/>
  <c r="J132"/>
  <c r="J133" s="1"/>
  <c r="M133" s="1"/>
  <c r="J129"/>
  <c r="J130" s="1"/>
  <c r="M130" s="1"/>
  <c r="J126"/>
  <c r="J127" s="1"/>
  <c r="M127" s="1"/>
  <c r="J123"/>
  <c r="J124" s="1"/>
  <c r="M124" s="1"/>
  <c r="J120"/>
  <c r="J121" s="1"/>
  <c r="M121" s="1"/>
  <c r="J117"/>
  <c r="J118" s="1"/>
  <c r="M118" s="1"/>
  <c r="J114"/>
  <c r="J115" s="1"/>
  <c r="M115" s="1"/>
  <c r="J111"/>
  <c r="J112" s="1"/>
  <c r="M112" s="1"/>
  <c r="J108"/>
  <c r="J109" s="1"/>
  <c r="M109" s="1"/>
  <c r="J105"/>
  <c r="J104"/>
  <c r="J101"/>
  <c r="J102" s="1"/>
  <c r="M102" s="1"/>
  <c r="J98"/>
  <c r="J97"/>
  <c r="J94"/>
  <c r="J95" s="1"/>
  <c r="M95" s="1"/>
  <c r="J89"/>
  <c r="J88"/>
  <c r="J85"/>
  <c r="J86" s="1"/>
  <c r="E22" i="2" s="1"/>
  <c r="J81" i="1"/>
  <c r="J78"/>
  <c r="J76"/>
  <c r="J77"/>
  <c r="J75"/>
  <c r="J70"/>
  <c r="J69"/>
  <c r="J68"/>
  <c r="J67"/>
  <c r="J64"/>
  <c r="J63"/>
  <c r="H62"/>
  <c r="G62"/>
  <c r="E62" i="2" l="1"/>
  <c r="H62" s="1"/>
  <c r="E70"/>
  <c r="H70" s="1"/>
  <c r="E76"/>
  <c r="H76" s="1"/>
  <c r="E74"/>
  <c r="H74" s="1"/>
  <c r="E80"/>
  <c r="H80" s="1"/>
  <c r="E66"/>
  <c r="H66" s="1"/>
  <c r="E82"/>
  <c r="H82" s="1"/>
  <c r="E27"/>
  <c r="H27" s="1"/>
  <c r="E31"/>
  <c r="H31" s="1"/>
  <c r="E35"/>
  <c r="H35" s="1"/>
  <c r="E39"/>
  <c r="H39" s="1"/>
  <c r="E47"/>
  <c r="H47" s="1"/>
  <c r="E51"/>
  <c r="H51" s="1"/>
  <c r="E63"/>
  <c r="H63" s="1"/>
  <c r="E67"/>
  <c r="H67" s="1"/>
  <c r="E71"/>
  <c r="E75"/>
  <c r="H75" s="1"/>
  <c r="E79"/>
  <c r="H79" s="1"/>
  <c r="E83"/>
  <c r="H83" s="1"/>
  <c r="E30"/>
  <c r="H30" s="1"/>
  <c r="E34"/>
  <c r="E38"/>
  <c r="H38" s="1"/>
  <c r="E25"/>
  <c r="H25" s="1"/>
  <c r="E29"/>
  <c r="H29" s="1"/>
  <c r="E33"/>
  <c r="H33" s="1"/>
  <c r="E37"/>
  <c r="H37" s="1"/>
  <c r="E41"/>
  <c r="E45"/>
  <c r="H45" s="1"/>
  <c r="E53"/>
  <c r="E61"/>
  <c r="H61" s="1"/>
  <c r="E65"/>
  <c r="H65" s="1"/>
  <c r="E69"/>
  <c r="H69" s="1"/>
  <c r="E73"/>
  <c r="H73" s="1"/>
  <c r="E77"/>
  <c r="H77" s="1"/>
  <c r="E81"/>
  <c r="H81" s="1"/>
  <c r="E32"/>
  <c r="H32" s="1"/>
  <c r="E36"/>
  <c r="H36" s="1"/>
  <c r="E40"/>
  <c r="H40" s="1"/>
  <c r="E60"/>
  <c r="H60" s="1"/>
  <c r="E64"/>
  <c r="H64" s="1"/>
  <c r="E68"/>
  <c r="H68" s="1"/>
  <c r="E72"/>
  <c r="H72" s="1"/>
  <c r="H71"/>
  <c r="H53"/>
  <c r="H41"/>
  <c r="H34"/>
  <c r="H22"/>
  <c r="J218" i="1"/>
  <c r="E54" i="2" s="1"/>
  <c r="H54" s="1"/>
  <c r="J83" i="1"/>
  <c r="J193"/>
  <c r="J230"/>
  <c r="J183"/>
  <c r="E48" i="2" s="1"/>
  <c r="H48" s="1"/>
  <c r="J203" i="1"/>
  <c r="E50" i="2" s="1"/>
  <c r="H50" s="1"/>
  <c r="J173" i="1"/>
  <c r="J210"/>
  <c r="M218"/>
  <c r="J151"/>
  <c r="J152" s="1"/>
  <c r="J158"/>
  <c r="J159" s="1"/>
  <c r="J165"/>
  <c r="J166" s="1"/>
  <c r="J90"/>
  <c r="J106"/>
  <c r="J79"/>
  <c r="J71"/>
  <c r="J99"/>
  <c r="M86"/>
  <c r="I62"/>
  <c r="J62" s="1"/>
  <c r="M99" l="1"/>
  <c r="E26" i="2"/>
  <c r="H26" s="1"/>
  <c r="M152" i="1"/>
  <c r="E42" i="2"/>
  <c r="H42" s="1"/>
  <c r="M83" i="1"/>
  <c r="E21" i="2"/>
  <c r="H21" s="1"/>
  <c r="M79" i="1"/>
  <c r="E20" i="2"/>
  <c r="H20" s="1"/>
  <c r="M159" i="1"/>
  <c r="E43" i="2"/>
  <c r="H43" s="1"/>
  <c r="M173" i="1"/>
  <c r="E46" i="2"/>
  <c r="H46" s="1"/>
  <c r="M193" i="1"/>
  <c r="E49" i="2"/>
  <c r="H49" s="1"/>
  <c r="J92" i="1"/>
  <c r="E23" i="2"/>
  <c r="H23" s="1"/>
  <c r="J73" i="1"/>
  <c r="E18" i="2"/>
  <c r="H18" s="1"/>
  <c r="M166" i="1"/>
  <c r="E44" i="2"/>
  <c r="H44" s="1"/>
  <c r="M210" i="1"/>
  <c r="E52" i="2"/>
  <c r="H52" s="1"/>
  <c r="M230" i="1"/>
  <c r="E59" i="2"/>
  <c r="H59" s="1"/>
  <c r="M106" i="1"/>
  <c r="E28" i="2"/>
  <c r="H28" s="1"/>
  <c r="J222" i="1"/>
  <c r="J220"/>
  <c r="J224"/>
  <c r="M203"/>
  <c r="J226"/>
  <c r="M183"/>
  <c r="M90"/>
  <c r="M71"/>
  <c r="M226" l="1"/>
  <c r="E58" i="2"/>
  <c r="H58" s="1"/>
  <c r="M222" i="1"/>
  <c r="E56" i="2"/>
  <c r="H56" s="1"/>
  <c r="M73" i="1"/>
  <c r="E19" i="2"/>
  <c r="H19" s="1"/>
  <c r="M220" i="1"/>
  <c r="E55" i="2"/>
  <c r="H55" s="1"/>
  <c r="M224" i="1"/>
  <c r="E57" i="2"/>
  <c r="H57" s="1"/>
  <c r="M92" i="1"/>
  <c r="E24" i="2"/>
  <c r="H24" s="1"/>
  <c r="J61" i="1"/>
  <c r="J65" s="1"/>
  <c r="J58"/>
  <c r="J57"/>
  <c r="J56"/>
  <c r="J55"/>
  <c r="J33"/>
  <c r="J31"/>
  <c r="J32"/>
  <c r="J30"/>
  <c r="J51"/>
  <c r="J52"/>
  <c r="J50"/>
  <c r="J47"/>
  <c r="J46"/>
  <c r="J45"/>
  <c r="J44"/>
  <c r="J41"/>
  <c r="J40"/>
  <c r="J37"/>
  <c r="J36"/>
  <c r="J27"/>
  <c r="J26"/>
  <c r="J25"/>
  <c r="J24"/>
  <c r="J23"/>
  <c r="J20"/>
  <c r="J19"/>
  <c r="J12"/>
  <c r="J13" s="1"/>
  <c r="A11"/>
  <c r="A14" s="1"/>
  <c r="A17" s="1"/>
  <c r="A22" s="1"/>
  <c r="A54" s="1"/>
  <c r="A60" s="1"/>
  <c r="A66" s="1"/>
  <c r="A72" s="1"/>
  <c r="A74" s="1"/>
  <c r="A80" s="1"/>
  <c r="A84" s="1"/>
  <c r="A87" s="1"/>
  <c r="A91" s="1"/>
  <c r="A93" s="1"/>
  <c r="A96" s="1"/>
  <c r="A100" s="1"/>
  <c r="A103" s="1"/>
  <c r="A110" s="1"/>
  <c r="A113" s="1"/>
  <c r="A116" s="1"/>
  <c r="A122" s="1"/>
  <c r="A128" s="1"/>
  <c r="A131" s="1"/>
  <c r="A134" s="1"/>
  <c r="A137" s="1"/>
  <c r="A140" s="1"/>
  <c r="A143" s="1"/>
  <c r="A147" s="1"/>
  <c r="A153" s="1"/>
  <c r="J8"/>
  <c r="J9"/>
  <c r="J7"/>
  <c r="M65" l="1"/>
  <c r="E17" i="2"/>
  <c r="H17" s="1"/>
  <c r="J18" i="1"/>
  <c r="J21" s="1"/>
  <c r="E7" i="2"/>
  <c r="A167" i="1"/>
  <c r="A170" s="1"/>
  <c r="A174" s="1"/>
  <c r="A177" s="1"/>
  <c r="A184" s="1"/>
  <c r="A194" s="1"/>
  <c r="A204" s="1"/>
  <c r="A207" s="1"/>
  <c r="A211" s="1"/>
  <c r="A214" s="1"/>
  <c r="A219" s="1"/>
  <c r="A221" s="1"/>
  <c r="A223" s="1"/>
  <c r="A225" s="1"/>
  <c r="A227" s="1"/>
  <c r="A231" s="1"/>
  <c r="A234" s="1"/>
  <c r="A237" s="1"/>
  <c r="A240" s="1"/>
  <c r="A243" s="1"/>
  <c r="A246" s="1"/>
  <c r="A252" s="1"/>
  <c r="A258" s="1"/>
  <c r="A264" s="1"/>
  <c r="A270" s="1"/>
  <c r="A282" s="1"/>
  <c r="A288" s="1"/>
  <c r="A291" s="1"/>
  <c r="A294" s="1"/>
  <c r="A297" s="1"/>
  <c r="A300" s="1"/>
  <c r="J42"/>
  <c r="J59"/>
  <c r="J34"/>
  <c r="E11" i="2" s="1"/>
  <c r="H11" s="1"/>
  <c r="J38" i="1"/>
  <c r="J48"/>
  <c r="J53"/>
  <c r="J28"/>
  <c r="M13"/>
  <c r="J10"/>
  <c r="E6" i="2" s="1"/>
  <c r="M34" i="1" l="1"/>
  <c r="M59"/>
  <c r="E16" i="2"/>
  <c r="H16" s="1"/>
  <c r="M53" i="1"/>
  <c r="E15" i="2"/>
  <c r="H15" s="1"/>
  <c r="M48" i="1"/>
  <c r="E14" i="2"/>
  <c r="H14" s="1"/>
  <c r="M21" i="1"/>
  <c r="E9" i="2"/>
  <c r="H9" s="1"/>
  <c r="H7"/>
  <c r="H6"/>
  <c r="M28" i="1"/>
  <c r="E10" i="2"/>
  <c r="H10" s="1"/>
  <c r="M38" i="1"/>
  <c r="E12" i="2"/>
  <c r="H12" s="1"/>
  <c r="M42" i="1"/>
  <c r="E13" i="2"/>
  <c r="H13" s="1"/>
  <c r="M10" i="1"/>
  <c r="J15"/>
  <c r="J16" s="1"/>
  <c r="M16" l="1"/>
  <c r="M303" s="1"/>
  <c r="F15" i="4" s="1"/>
  <c r="F16" s="1"/>
  <c r="F17" s="1"/>
  <c r="F3" s="1"/>
  <c r="E8" i="2"/>
  <c r="H8" s="1"/>
  <c r="H84" s="1"/>
</calcChain>
</file>

<file path=xl/sharedStrings.xml><?xml version="1.0" encoding="utf-8"?>
<sst xmlns="http://schemas.openxmlformats.org/spreadsheetml/2006/main" count="649" uniqueCount="298">
  <si>
    <t>Sl. No.</t>
  </si>
  <si>
    <t>SOR It
P.No.</t>
  </si>
  <si>
    <t>Sub It No.</t>
  </si>
  <si>
    <t>Particulars</t>
  </si>
  <si>
    <t>Nos</t>
  </si>
  <si>
    <t>L</t>
  </si>
  <si>
    <t>W</t>
  </si>
  <si>
    <t>H/D</t>
  </si>
  <si>
    <t>Quantity</t>
  </si>
  <si>
    <t>Unit</t>
  </si>
  <si>
    <t>Rate</t>
  </si>
  <si>
    <t>Amount</t>
  </si>
  <si>
    <t>Measurements</t>
  </si>
  <si>
    <t>Details Of Measurement And Abstract</t>
  </si>
  <si>
    <t>Excavation for all types and sizes of foundations, trenches and drains or for any other purpose including disposal of excavated stuff upto 1.5 m lift and lead upto 50m (at least 5m away from the excavated area), including dressing and leveling of pits.
In all types of soils.</t>
  </si>
  <si>
    <t>For Foundation of Boundary wall</t>
  </si>
  <si>
    <t>Septic Tank</t>
  </si>
  <si>
    <t>For Foundation work</t>
  </si>
  <si>
    <t>Cum.</t>
  </si>
  <si>
    <t>Extra for every additional lift of 1.5 m or part thereof.
All types of soils</t>
  </si>
  <si>
    <t>Filling from available excavated stuff (Excluding rock) in trenches, plinth, sides of foundation etc. in layers not exceeding 20cm in depth consolidating each deposited layer by ramming and watering with a lead upto 50 M. and lift upto 1.5 M.</t>
  </si>
  <si>
    <t xml:space="preserve">50.00 % of Total Quantity of Excavation </t>
  </si>
  <si>
    <t>Providing and filling in plinth with sand/ Crusher dust and hard moorum under floor in layers not exceeding 20cm in depth consolidating each deposited layer by ramming and watering, including dressing etc. complete.</t>
  </si>
  <si>
    <t>For Plinth filling</t>
  </si>
  <si>
    <t>Providing and fixing form work including centering, shuttering, strutting, staging, propping bracing etc. complete and including its removal at all levels, for:
Foundations, footings, bases of columns plinth beam, curtain wall in any shape and size and all type of wall below plinth level.</t>
  </si>
  <si>
    <t>For Column Footings</t>
  </si>
  <si>
    <t>For Columns Upto Plinth</t>
  </si>
  <si>
    <t>Plinth Beam</t>
  </si>
  <si>
    <t>Columns, Pillars, Piers and likes- rectangular or square in shape</t>
  </si>
  <si>
    <t xml:space="preserve">For Columns from Plinth Upto Slab </t>
  </si>
  <si>
    <t>Sqm.</t>
  </si>
  <si>
    <t>Bld SOR It 2.1
Page 15</t>
  </si>
  <si>
    <t>Bld SOR It 1.17
Page 11</t>
  </si>
  <si>
    <t>Bld SOR It 1.18
Page 11</t>
  </si>
  <si>
    <t>Bld SOR It 1.6
Page 10</t>
  </si>
  <si>
    <t>Bld SOR It 1.1
Page 10</t>
  </si>
  <si>
    <t>Suspended floors, roofs, access platform, balconies (plain surfaces) and shelves (cast in situ)</t>
  </si>
  <si>
    <t>For Slab</t>
  </si>
  <si>
    <t>Beams, lintels, cantilevers &amp; walls</t>
  </si>
  <si>
    <t>For Lintel Beam</t>
  </si>
  <si>
    <t>For Slab Beam</t>
  </si>
  <si>
    <t>Weather shade, chhajja, Cornices and mouldings</t>
  </si>
  <si>
    <t>Chajja</t>
  </si>
  <si>
    <t>Edge of slab, breaks in floor and walls upto 200mm.</t>
  </si>
  <si>
    <t>Mtr.</t>
  </si>
  <si>
    <t>Bld SOR It 3.1
Page 21</t>
  </si>
  <si>
    <t>For Column Footing</t>
  </si>
  <si>
    <t>For Floor base concrete</t>
  </si>
  <si>
    <t>For Septic Tank base concrete</t>
  </si>
  <si>
    <t>Bld SOR It 3.2
Page 21</t>
  </si>
  <si>
    <t>Providing and laying nominal mix reinforced cement concrete with crushed stone aggregate using concrete mixer in all works upto plinth level excluding cost of form work, (Note :Excess/ less cement used as per design mix is payable/ recoverable separately)
1:11/2:3 (1 cement : 11/2 coarse sand : 3 graded stone aggregate 20mm nominal size).</t>
  </si>
  <si>
    <t>Trapezoidal Portion, H/3(A1+A2+/A1A2)</t>
  </si>
  <si>
    <t>0.30/3</t>
  </si>
  <si>
    <t>Bld SOR It 3.2+3.4
Page 21</t>
  </si>
  <si>
    <t>Providing and laying nominal mix reinforced cement concrete with crushed stone aggregate using concrete mixer in all works upto plinth level excluding cost of form work, (Note :Excess/ less cement used as per design mix is payable/ recoverable separately)
1:11/2:3 (1 cement : 11/2 coarse sand : 3 graded stone aggregate 20mm nominal size).
Extra for laying PCC/RCC of any grade in superstructure above plinth level for every floor or part thereof in addition to rate for foundation and plinth:</t>
  </si>
  <si>
    <t>Bld SOR It 3.12
Page 21</t>
  </si>
  <si>
    <t>Providing and placing in position reinforcement for R.C.C. work including straightening, cutting, bending etc. complete as per drawing including cost of binding wire. All complete.
Thermo-Mechanically treated bars FE 415</t>
  </si>
  <si>
    <t>@ 100.00 Kg/Cum. Of RCC</t>
  </si>
  <si>
    <t>Kg</t>
  </si>
  <si>
    <t>Bld SOR It 3.16
Page 22</t>
  </si>
  <si>
    <t>Making 50mm thick plinth protection of plain cement concrete 1:3:6 (1 cement : 3 coarse sand : 6 graded crushed stone aggregate 20mm nominal size) over 75mm bed of dry brick ballast 40mm nominal size well rammed and consolidated and grouted with sand including finishing the top smooth.</t>
  </si>
  <si>
    <t>For Plinth Protection</t>
  </si>
  <si>
    <t>Bld SOR It 7.5
Page 43</t>
  </si>
  <si>
    <t>Brick work with modular fly-ash lime bricks (FaLG Bricks) confirming to IS: 12894-2002 of class designation 4.0 in foundation and plinth in:
Cement Mortar 1:6 (1 cement: 6 coarse sand)</t>
  </si>
  <si>
    <t>For Brickwork Upto Plinth Level</t>
  </si>
  <si>
    <t>Brick work with modular fly-ash lime bricks (FaLG Bricks) confirming to IS: 12894-2002 of class designation 4.0 in foundation and plinth in:
Cement Mortar 1:6 (1 cement: 6 coarse sand)
Extra for brick work in superstructure above plinth level for every floor or part thereof in addition to rate for foundation and plinth:</t>
  </si>
  <si>
    <t>Bld SOR It 7.5+7.6
Page 43</t>
  </si>
  <si>
    <t>Half brick thick (9cm) brick masonry with modular well burnt clay bricks of crushing strength not less than 25 kg/sqcm and water absorption not more than 20% upto plinth level:
Cement Mortar 1:4 (1 cement: 4 coarse sand)
Extra for half brick work in superstructure above plinth level for every story or part thereof in addition to rate for upto plinth level:</t>
  </si>
  <si>
    <t>Bld SOR It 7.10+7.12
Page 43</t>
  </si>
  <si>
    <t>For Partition wall of Toilets</t>
  </si>
  <si>
    <t>Extra for providing and placing in position hopping 25x1.60 mm or 2 Nos 6mm dia MS bars reinforcement at every third course of half brick masonry.</t>
  </si>
  <si>
    <t>Bld SOR It 7.20
Page 44</t>
  </si>
  <si>
    <t>Quantity taken from above item</t>
  </si>
  <si>
    <t>Bld SOR It 8.4
Page 52</t>
  </si>
  <si>
    <t>Providing and fixing Dash fastener (for fixing door/ window frames) on C.C. / R.C.C./ Brick masonry surface backing including drilling necessary holes and the cost of bolt etc complete.
Dash fastener 10x75mm</t>
  </si>
  <si>
    <t>Each</t>
  </si>
  <si>
    <t>Bld SOR It 8.8
Page 52</t>
  </si>
  <si>
    <t>Providing and fixing 30mm thick paneled or glazed or paneled and glazed shutter frames for doors excluding hinges and paneling. (Area of shutter to be measured without deducting paneling area)
Bijasal, benteak, khair, haldu</t>
  </si>
  <si>
    <t>For fixing Door and Window frames</t>
  </si>
  <si>
    <t>For Door and Window shutter</t>
  </si>
  <si>
    <t>Bld SOR It 8.12
Page 52</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</si>
  <si>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30 mm. thick (single leaf)</t>
  </si>
  <si>
    <t>For Door shutter</t>
  </si>
  <si>
    <t>100x85x5.50 mm (Heavy Type)</t>
  </si>
  <si>
    <t>Bld SOR It 8.58
Page 57</t>
  </si>
  <si>
    <t>Providing and fixing bright finished brass butt hinges with brass polished MS screws complete:
125x85x5.50 mm (Heavy Type)</t>
  </si>
  <si>
    <t>For Doors</t>
  </si>
  <si>
    <t>For Windows</t>
  </si>
  <si>
    <t>Bld SOR It 8.60
Page 57</t>
  </si>
  <si>
    <t>Providing and fixing bright finished brass sliding door bolt with nuts and brass polished MS screws complete:
250x16mm</t>
  </si>
  <si>
    <t>Bld SOR It 8.61
Page 57</t>
  </si>
  <si>
    <t>Providing and fixing brass door latch with brass polished MS screws complete:
250x16x5 mm</t>
  </si>
  <si>
    <t>Bld SOR It 8.62
Page 57</t>
  </si>
  <si>
    <t>Providing and fixing bright finished brass tower bolts (barrel type) with brass polished MS screws complete:
200x10mm</t>
  </si>
  <si>
    <t>150x10mm</t>
  </si>
  <si>
    <t>100 mm</t>
  </si>
  <si>
    <t>Bld SOR It 8.65
Page 57</t>
  </si>
  <si>
    <t>Providing and fixing bright finished brass door handles with brass polished MS screws complete:
125 mm</t>
  </si>
  <si>
    <t xml:space="preserve">Providing and fixing of bright finished brass mortise latch and lock 100x65mm with six levers and a pair of lever handles with brass polished MS screws etc. complete.    </t>
  </si>
  <si>
    <t>Bld SOR It 8.67
Page 57</t>
  </si>
  <si>
    <t>Providing and fixing 150mm bright finished brass floor door stopper with rubber cushion &amp; brass polished MS screws etc complete to suit the shutter thickness.</t>
  </si>
  <si>
    <t>Bld SOR It 8.73
Page 58</t>
  </si>
  <si>
    <t>Bld SOR It 8.148
Page 64</t>
  </si>
  <si>
    <t>Providing and fixing factory made UPVC door frame made of UPVC profile section having an overall dimension as below (tolerance ± 1mm) with wall thickness 2.0mm ± 0.2mm, comers of the door frame to be jointed with galvanized brackets and stainless steel screws, joints mitred and plastic welded. The hinge side vertical of the frames reinforced by galvanized M.S. tube of size 19 X 19mm and 1mm ± 0.1mm wall thickness and 3 nos. stainless steel hinges fixed to the frame complete as per manufacturers specification and direction of Engineer-in-charge
Extruded section Profile size 48x40 mm.</t>
  </si>
  <si>
    <t>For Door Frame (800X2100)</t>
  </si>
  <si>
    <t>Providing and fixing factory made PVC door shutters of specified thickness made of styles and rails of a UPVC hollow section of specified size 59x24 mm and wall thickness 2 mm ± 0.2 mm with inbuilt edging on both sides. The styles and rails mitred and joined at the comers by means of M.S. galvanised/ plastic brackets of size 75x220 mm having wall thickness 1.0 mm and stainless steel screws.
30 mm thick door shutters with styles and rails of size 60x30 mm</t>
  </si>
  <si>
    <t>Bld SOR It 8.149
Page 64</t>
  </si>
  <si>
    <t>For Door Shutter (800X2100)</t>
  </si>
  <si>
    <t>Providing and fixing IS: 3564 marked aluminium extruded section body tubular type universal hydraulic door closer with double speed adjustment with necessary accessories and screws etc complete.</t>
  </si>
  <si>
    <t>Bld SOR It 8.159
Page 66</t>
  </si>
  <si>
    <t>For Door</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</si>
  <si>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</si>
  <si>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Bld SOR It 9.15
Page 79</t>
  </si>
  <si>
    <t xml:space="preserve">For Windows </t>
  </si>
  <si>
    <t>@ 20.00 Kg/Sqm.</t>
  </si>
  <si>
    <t>Kg.</t>
  </si>
  <si>
    <t>Providing and fixing M.S. frames of doors, windows, ventilators and cupboards joints mitred and welded with 15x3 mm lugs 10cm long embedded in cement concrete blocks 15x1 Ox 10cm of grade M-10 or with wooden plugs and screws or with dash fastener or rawl plugs and screws or with fixing clips or with bolts and nuts as required including fixing of necessary butt hinges and screws and applying a priming coat of approved
Angle-iron frames</t>
  </si>
  <si>
    <t>For Door Frame (1.00X2100)</t>
  </si>
  <si>
    <t>For Door Frame (1.20X2100)</t>
  </si>
  <si>
    <t xml:space="preserve">For Windows (900X1200) </t>
  </si>
  <si>
    <t>Bld SOR It 9.16
Page 79-80</t>
  </si>
  <si>
    <t>Equal Angle 50X50X5 @ 3.80 Kg/Mtr</t>
  </si>
  <si>
    <t>For shutter of doors, windows &amp; ventilators including providing anc making provision for fixing of fitting wherever required including the cost of PVC/ neoprene gasket required (Fittings shall be paid for separately).</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</si>
  <si>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fixed portion</t>
  </si>
  <si>
    <t>For Window Frame (1.50X1.20)</t>
  </si>
  <si>
    <t>@ 1.50 Kg/Mtr.</t>
  </si>
  <si>
    <t>For Window Shutter (1.50X1.20)</t>
  </si>
  <si>
    <t>@ 1.20 Kg/Mtr.</t>
  </si>
  <si>
    <t>Providing and fixing glazing in aluminium door, window, ventilator shutters and partitions etc. with PVC/ neoprene gasket etc. complete. (Cost of aluminium snap beading shall be paid in basic item):
With float glass panes of 5 mm thickness</t>
  </si>
  <si>
    <t>Bld SOR It 9.51
Page 63</t>
  </si>
  <si>
    <t>For Door Frame (1.00X2.10)</t>
  </si>
  <si>
    <t>Providing and fixing 12mm thick pre-laminated particle board flat pressed with decorative lamination and balancing lamination on specified sides exterior Grade - I MDF Board 12 mm thick confirming to IS: 14587, including fixed in aluminium doors, windows shutters and partition frames with C.P. brass/ stainless steel screws etc. complete.
With decorative lamination on both side</t>
  </si>
  <si>
    <t>Bld SOR It 9.50
Page 83</t>
  </si>
  <si>
    <t>Bld SOR It 9.47
Page 82</t>
  </si>
  <si>
    <t>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wall/parunner to be suspended from ceiling using GI slotted cleats of size 27x37x25x1.6mm fixed to ceiling with 12.5mm dia and 50 mm long dash fasteners,4mm dia GI adjustable rods with galvanised butterfly level clips of size 85x30x0.8 mm spaced at 1200mm center to center along main "T". Bottom exposed width of 24mm of all "T" sections shall be pre-painted with polyester paint, all complete for all heights as per specification drawings or as directed by Engineer-In-Charge. The tiles should have Humidity resistance (RH) of 99%, Light Reflectance &gt;83%, Thermal Conductivity K=0.052-0.57w/mk, colour white, fire performance UK class 0/ Class 1(BS 476 pt-6 and 7) in module size of 600x600x16 mm wi</t>
  </si>
  <si>
    <t>Bld SOR It 10.61
Page 92</t>
  </si>
  <si>
    <t>Bld SOR It 11.1
Page 92</t>
  </si>
  <si>
    <t>For Ceiling</t>
  </si>
  <si>
    <t>For Chajja</t>
  </si>
  <si>
    <t>Providing and making 6mm thick cement plaster of mix:
In Cement mortar 1:4 (1 cement: 4 fine sand)</t>
  </si>
  <si>
    <t>Providing and making 12mm thick cement plaster of mix:
In cement Mortar 1:6 (1 cement: 6 fine sand)</t>
  </si>
  <si>
    <t>Bld SOR It 11.2
Page 92</t>
  </si>
  <si>
    <t>For Inside Rooms</t>
  </si>
  <si>
    <t>Deduct :- Doors (1.00X2.10)</t>
  </si>
  <si>
    <t>Deduct :- Doors (1.20X2.10)</t>
  </si>
  <si>
    <t>Door (1.00X2.10)</t>
  </si>
  <si>
    <t>Window (0.90X1.20)</t>
  </si>
  <si>
    <t>Bld SOR It 11.3
Page 92</t>
  </si>
  <si>
    <t>For Outside Rooms</t>
  </si>
  <si>
    <t>Providing and making 15mm thick cement plaster on the rough side of single or half brick wall of mix:
In cement Mortar 1:6 (1 cement: 6 fine sand)</t>
  </si>
  <si>
    <t>Bld SOR It 11.41
Page 105</t>
  </si>
  <si>
    <t>Providing and Fixing chicken mesh weighting not less than 250 gms/ sqm as per IS : specification in the required width with 40mm long steel nails on vertical and horizontal surface near R.C.C. and brick walls junctions including scaffolding and all lead and lifts etc. complete before plastering
upto 10 mts in height.</t>
  </si>
  <si>
    <t>In joint of Brickwork and RCC</t>
  </si>
  <si>
    <t>Bld SOR It 12.3
Page 109</t>
  </si>
  <si>
    <t xml:space="preserve">For Floor </t>
  </si>
  <si>
    <t>Cement concrete flooring with cement concrete 1:2:4 (1 cement : 2 coarse sand : 4 graded stone aggregate 20mm) finished with a floating coat of neat cement.
50 mm thick</t>
  </si>
  <si>
    <t>Providing and fixing rectified glazed ceramic Floor tiles of 1st quality conforming to IS : 15622-2017 of approved make, in all colours, shades over 20mm thick bed of cement Mortar 1:3 (1 cement: 3 coarse sand) and jointing with grey cement slurry @ 3.3kg per sqm including pointing in white cement mixed with matching pigment complete.
Size 300x300mm thickness 7 to 8 mm</t>
  </si>
  <si>
    <t>Providing and fixing rectified glazed ceramic wall/dado tiles of 1st quality conforming to IS : 15622-2017 of approved make, in all colours, shades on wall and dados over 12 mm thick bed of cement Mortar 1:3 (1 cement : 3 coarse sand) and jointing with grey cement slurry @ 3.3kg per sqm including pointing in white cement mixed with matching pigment complete.
Size 300x450mm thickness 7 to 8mm</t>
  </si>
  <si>
    <t>For Dado</t>
  </si>
  <si>
    <t>Providing and applying plaster of paris putty over plastered wall surface including scaffolding complete
Upto 2 mm thickness to make surface even and smooth in line and level.</t>
  </si>
  <si>
    <t>Total Quantity of plaster</t>
  </si>
  <si>
    <t>Providing and applying Polymaric cement primer on all surface applied @ 0.80 litrs/10 sqm as per relevant I.S. code 15489:1974 (product such as Birla white primacoat/activcoat, Asian Trucare , Dulux interior cement primer, Opus Calista /110 ) with all tool tackles and labour etc. complete for the work .</t>
  </si>
  <si>
    <t>Providing and applying Synthatic oil bound washable Distemper having VOC content less than 50gms/ lit. Minimum two coats up to final finish to give an even shade applied 1.25 kg / lOSqm as per relevant I.S. Code 428:2000 (product such as Asian Tractor synthatic distemper , Berger Bison Lite , Dulux Magik , Birla Opus Style super smart) inclusive of providing abro tape on edges and article and cleaning of door, windows, floor and surface as required with all tools tackles and labour etc. complete for the work.</t>
  </si>
  <si>
    <t>Total Quantity of Ceiling plaster+Inner plaster</t>
  </si>
  <si>
    <t>Providing and applying on exterior surface with LITE ECONOMY Exterior Emulsion paint of required shades to give protective and water proof finish minimum three coats applied @ 1.43 lit / lOSqm up to final finish as per relevant I.S. Code 15489:2013 Type -2 Class D , C ( Glossy /Semi Glossy finish ) (Product such as Asian ACE Spark , Dulux Pomise exterior smart, Nerolac Littil Master, Berger Bison Lite, Nippon Superio etc) inclusive of providing abro tape on edges and article and cleaning of door, windows, floor and surface as required with all tools tackles and labour etc. complete for the work (With 2 Year Warranty.)</t>
  </si>
  <si>
    <t>Total Quantity of Outer plaster</t>
  </si>
  <si>
    <t>Providing and applying Glossy finish Enamel paint mimimum 2 coats in all surface applying @ 0.75 lit/ 10 Sqm up to required finish as per relevent I.S. code 2932: 2013 of (Product such as Asian Apcolite Premium Enamel, Dulux Promise Premium Enamel, Nerolac Synthatic Enamel, Opus Prime enamel) inclusive of providing abro tape on edges and article and cleaning of door, windows, floor and surface as required with all tools tackle and labour etc. complete for the work.</t>
  </si>
  <si>
    <t>Demolishing brick masonry including arches, stacking of serviceable material disposal of unserviceable material within 50 metres lead.
In lime mortar.</t>
  </si>
  <si>
    <t>Bld SOR It 16.3
Page 147</t>
  </si>
  <si>
    <t>For fixing Doors</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</si>
  <si>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White Long pattern W.C. pan of size 580X440 mm</t>
  </si>
  <si>
    <t>Bld SOR It 18.1
Page 159</t>
  </si>
  <si>
    <t>Bld SOR It 18.4
Page 159</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</si>
  <si>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White pedestal type</t>
  </si>
  <si>
    <t>Providing and fixing one piece construction white vitreous china squatting plate urinal with an integral rim longitudinal flushing pipe, standard size G.I. flush pipe for back and front flush, C.P. brass coupling complete including cutting and making good the walls and floors etc. wherever required :</t>
  </si>
  <si>
    <t>Bld SOR It 18.15
Page 160</t>
  </si>
  <si>
    <t>Bld SOR It 18.17
Page 160</t>
  </si>
  <si>
    <t>Providing and fixing vitreous china wash basin with C.I. brackets, 32 mm C.P. brass waste of standard pattern, including painting of brackets, cutting and making good the walls wherever required :
White Size 550x400 mm</t>
  </si>
  <si>
    <t>110 mm dia pipe.</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</si>
  <si>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75 mm dia pipe.</t>
  </si>
  <si>
    <t>Bld SOR It 18.76
Page 165</t>
  </si>
  <si>
    <t>Bld SOR It 18.77
Page 165</t>
  </si>
  <si>
    <t>1+2</t>
  </si>
  <si>
    <t>Providing and fixing on wall face UV stabilized Unplasticised - PVC moulded fittings/ accessories having 3.2mm wall thickness for Rigid PVC pipes conforming to IS : 13592 (heavy) jointing with seal ring conforming to IS : 5382 leaving 10 mm gap for thermal expansion.
Tee/Tee with door/Bend 457 Bend 90°
75 mm</t>
  </si>
  <si>
    <t>1+3</t>
  </si>
  <si>
    <t>110 mm</t>
  </si>
  <si>
    <t>Providing and fixing UV stabilized Unplasticised -PVC pipe clips of approved design to Rigid PVC pipes by means of 50x50x50mm hard wood plugs, screwed with M.S. screws of required length including cutting brick work and fixing in cement mortar 1:4(1 cement : 4 coarse sand) and making good the wall etc. complete.
75 mm</t>
  </si>
  <si>
    <t>Bld SOR It 18.78
Page 165</t>
  </si>
  <si>
    <t>Providing and fixing concealed in wall G.I. pipes medium class complete with G.I. fittings and clamps, including painting with anti corrosive bitumastic paint, cutting chases, making good the walls etc. and testing of joints complete:
15 mm dia nominal bore</t>
  </si>
  <si>
    <t>20 mm dia nominal bore</t>
  </si>
  <si>
    <t>Bld SOR It 19.8
Page 171</t>
  </si>
  <si>
    <t>Long nose bib cock (500 grams)</t>
  </si>
  <si>
    <t>Bld SOR It 19.14
Page 172</t>
  </si>
  <si>
    <t>Providing and fixing 15 mm nominal bore C.P. brass fittings of approved make and conforming to IS:8931 including C.P. brass extension if required:
Bib cock (400 grams)</t>
  </si>
  <si>
    <t>Piller Cock (400 grams)</t>
  </si>
  <si>
    <t>Stop cock (concealed) (600 grams)</t>
  </si>
  <si>
    <t>Providing and fixing ball valve (brass) of approved quality, High or low pressure, with plastic floats complete :
15 mm dia nominal bore</t>
  </si>
  <si>
    <t>Bld SOR It 19.17
Page 173</t>
  </si>
  <si>
    <t>Providing and placing on terrace (at all floor levels) polyethylene water storage tank ISI : 12701 marked with cover and suitable locking arrangement and making necessary holes for inlet, outlet and overflow pipes but without fittings and the base support for tank</t>
  </si>
  <si>
    <t>Bld SOR It 19.42
Page 175</t>
  </si>
  <si>
    <t>Ltr.</t>
  </si>
  <si>
    <t>Providing, laying and jointing glazed stoneware pipes grade ‘A’ with stiff mixture of cement mortar in the proportion of 1:1 (1 cement : 1 fine sand) including testing of joints etc. complete :
150 mm diameter</t>
  </si>
  <si>
    <t>Bld SOR It 20.1
Page 182</t>
  </si>
  <si>
    <t>Providing and laying cement concrete 1:5:10 (1 cement : 5 coarse sand : 10 graded stone aggregate 40 mm nominal size) all-round S.W. pipes including bed concrete 150mm thick as per standard design:
150 mm diameter</t>
  </si>
  <si>
    <t>Bld SOR It 20.2
Page 182</t>
  </si>
  <si>
    <t>Bld SOR It 20.3
Page 182</t>
  </si>
  <si>
    <t>Providing and fixing square-mouth S.W. gully trap grade 'A" complete with C.I. grating brick masonry chamber with well burnt modular clay bricks crushing strength not less than 35kg/cm2, water tight C.I. cover with frame of 300 x300 mm size (inside) the weight of cover to be not less than 4.50 kg and frame to be not less than 2.70 kg as per standard design :
100x100 mm size P type</t>
  </si>
  <si>
    <t>Providing and constructing brick masonry chamber for underground pipe and bends with well burnt modular clay bricks crushing strength not less than 35kg/cm2 in cement mortar 1:4 (1 cement : 4 coarse sand) RCC cover of suitable size and 75mm thick with 1:1.5:3 mix (1 cement :1.5 coarse sand : 3 graded stone aggregate 20 mm nominal size) including reinforcement 8mm dia bars at 150mm both ways and MS hooks for lifting, including foundation concrete 1:5:10 (1 cement : 5 fine sand : 10 graded stone aggregate 40 mm nominal size), inside plastering 12 mm thick with cement mortar 1:3 (1 cement: 3 coarse sand) finished smooth with a floating coat of neat cement on walls and bed concrete etc. complete as per standard design :
Inside dimensions 450x600 mm and 45 cm deep for single pipe line :</t>
  </si>
  <si>
    <t>Bld SOR It 20.29
Page 185</t>
  </si>
  <si>
    <t>For Boundary Wall</t>
  </si>
  <si>
    <t>Providing and laying nominal mix plain cement concrete with crushed stone aggregate using concrete mixer in all works upto plinth level excluding cost of form work.
1:3:6 (1 cement: 3 coarse sand : 6 graded stone aggregate 40mm nominal size).</t>
  </si>
  <si>
    <t>Total Rs.</t>
  </si>
  <si>
    <t>Detailed Estimate For The  MOW Works In Residential And Non Residential Buildings Under Sub Division Dongargarh</t>
  </si>
  <si>
    <t>NIT Schedule</t>
  </si>
  <si>
    <t>NIT Schedule For The  MOW Works In Residential And Non Residential Buildings Under Sub Division Dongargarh</t>
  </si>
  <si>
    <t>PUBLIC WORKS DEPARTMENT</t>
  </si>
  <si>
    <t>P.W.D. (B&amp;R) DIVISION RAJNANDGAON</t>
  </si>
  <si>
    <t>( SUB - DIVISION DINGARGARH )</t>
  </si>
  <si>
    <t xml:space="preserve">  PUBLIC WORKS DEPARTMENT</t>
  </si>
  <si>
    <t xml:space="preserve">      GENERAL ABSTRACT</t>
  </si>
  <si>
    <t>Amounting of Rs.</t>
  </si>
  <si>
    <t>Lacs.</t>
  </si>
  <si>
    <t>Estimate No.</t>
  </si>
  <si>
    <t>……………………………………………..</t>
  </si>
  <si>
    <t>Fund</t>
  </si>
  <si>
    <t>Major</t>
  </si>
  <si>
    <t>Minor</t>
  </si>
  <si>
    <t>Service</t>
  </si>
  <si>
    <t>Department</t>
  </si>
  <si>
    <t>P.W.D. Division, Rajnandgaon (C.G.)</t>
  </si>
  <si>
    <t>Register No.</t>
  </si>
  <si>
    <t xml:space="preserve">Name of work </t>
  </si>
  <si>
    <t>Sub Head</t>
  </si>
  <si>
    <t>Per</t>
  </si>
  <si>
    <t>-</t>
  </si>
  <si>
    <t>Total  Rs.</t>
  </si>
  <si>
    <t>Say  Rs.</t>
  </si>
  <si>
    <t>Lacs</t>
  </si>
  <si>
    <t>REPORT AND SPECIFICATION</t>
  </si>
  <si>
    <t>Name of work</t>
  </si>
  <si>
    <t>:</t>
  </si>
  <si>
    <t>Amount of est.</t>
  </si>
  <si>
    <t>Authority</t>
  </si>
  <si>
    <t>Necessity</t>
  </si>
  <si>
    <t>Provision</t>
  </si>
  <si>
    <t>The following provision has been made in the estimate-</t>
  </si>
  <si>
    <t>Damaged door frame with shutter,damaged sanitary fittings will be replaced.</t>
  </si>
  <si>
    <t>Damaged floor will be replaced with cement, vitrified floor tiles.</t>
  </si>
  <si>
    <t>Damaged CPVC pipe line and their fitting will be replaced.</t>
  </si>
  <si>
    <t>Cole rolled pressed steel door  frame and flush door shutter will be provided where required.</t>
  </si>
  <si>
    <t>Damaged plaster will be repaired in patches.</t>
  </si>
  <si>
    <t>White washing will be done with lime and distempering with acrylic washable distemper will be done.</t>
  </si>
  <si>
    <t>Pressed steel door and window frames with fluesh door shutter and GI sheet shutters in window will be povided.</t>
  </si>
  <si>
    <t>RCC, PCC and Brick work will be done as per requirement.</t>
  </si>
  <si>
    <t>Specificaton</t>
  </si>
  <si>
    <t>The work will be carried out as per C.P.W.D. specification.</t>
  </si>
  <si>
    <t>S.O.R.,P.W.D. for Building works  w.e.f. 01/01/2015 and ammended upto date will be applicable.</t>
  </si>
  <si>
    <t>P.A.C. Rs. 30.00  Lacs.</t>
  </si>
  <si>
    <t>Rs. 30.00 Lacs.</t>
  </si>
  <si>
    <t xml:space="preserve">MOW Work of all Government Residential and Non Residential buildings is needed every year. Hence this estimate for the maintenance of buildings is prepared and being submitted. </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</si>
  <si>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White Orissa pattern W.C. pan of size 580X440 mm</t>
  </si>
  <si>
    <t>1+1</t>
  </si>
  <si>
    <t>Amme. 04 It 12.74</t>
  </si>
  <si>
    <t>Amme. 04 It 12.75</t>
  </si>
  <si>
    <t>Amme. 08 It 14.54</t>
  </si>
  <si>
    <t>Amme. 08 It 14.59</t>
  </si>
  <si>
    <t>Amme. 08 It 14.61
Page 130</t>
  </si>
  <si>
    <t>Amme. 08 It 14.66</t>
  </si>
  <si>
    <t>Amme.08 It 14.72
Page 132</t>
  </si>
  <si>
    <t>Amme. 04 It 12.74
Page 116</t>
  </si>
  <si>
    <t>Amme. 04 It 12.75
Page 116</t>
  </si>
  <si>
    <t>Amme. 08 It 14.54
Page 130</t>
  </si>
  <si>
    <t>Amme. 08 It 14.59
Page 130</t>
  </si>
  <si>
    <t>Amme. 08 It 14.66
Page 131</t>
  </si>
  <si>
    <t>Amme. 08 It 14.72
Page 132</t>
  </si>
  <si>
    <t>Sr. No.</t>
  </si>
  <si>
    <t>Name of Non Rsidential Buldings</t>
  </si>
  <si>
    <t>Tehsil Office Dongargargh</t>
  </si>
  <si>
    <t>Civil Court Dongargarh</t>
  </si>
  <si>
    <t>Higher Secondary School Building Girls Dongargarh</t>
  </si>
  <si>
    <t>Higher Secondary School Building Badhiyatola</t>
  </si>
  <si>
    <t>Higher Secondary School Building Paragaon</t>
  </si>
  <si>
    <t>Higher Secondary School Building Belgaon</t>
  </si>
  <si>
    <t>Higher Secondary School Building Charbhata</t>
  </si>
  <si>
    <t>ITI Building Dongargarh</t>
  </si>
  <si>
    <t>ITI Hostel Dongargarh</t>
  </si>
  <si>
    <t>ITI Hostel Lalbahadur Nagar</t>
  </si>
  <si>
    <t>ITI Building Lalbahadur Nagar</t>
  </si>
  <si>
    <t>Sub Jail Dongargarh</t>
  </si>
  <si>
    <t>Name of Rsidential Buldings</t>
  </si>
  <si>
    <t>SDM Qtr. Dongargarh</t>
  </si>
  <si>
    <t>ADJ Judicial Qtr</t>
  </si>
  <si>
    <t>G Type Judicial Qtr.</t>
  </si>
  <si>
    <t>PWD I Type Qtr 5 No.</t>
  </si>
  <si>
    <t>Cheep Type Qtr. PWD 4 No.</t>
  </si>
  <si>
    <t>H Type Qtr. GAD</t>
  </si>
  <si>
    <t>4 No I Type Qtr. GAD</t>
  </si>
  <si>
    <t>List of Buildings for MOW Work Of Residential and Non Residential Building Under Sub Division Dongargarh</t>
  </si>
</sst>
</file>

<file path=xl/styles.xml><?xml version="1.0" encoding="utf-8"?>
<styleSheet xmlns="http://schemas.openxmlformats.org/spreadsheetml/2006/main">
  <numFmts count="2">
    <numFmt numFmtId="164" formatCode="0.000"/>
    <numFmt numFmtId="165" formatCode="0.0"/>
  </numFmts>
  <fonts count="21">
    <font>
      <sz val="11"/>
      <color theme="1"/>
      <name val="Calibri"/>
      <family val="2"/>
      <scheme val="minor"/>
    </font>
    <font>
      <sz val="11"/>
      <color theme="1"/>
      <name val="Arial"/>
      <family val="2"/>
    </font>
    <font>
      <sz val="11"/>
      <name val="Arial"/>
      <family val="2"/>
    </font>
    <font>
      <sz val="9"/>
      <color theme="1"/>
      <name val="Arial"/>
      <family val="2"/>
    </font>
    <font>
      <sz val="10"/>
      <color theme="1"/>
      <name val="Arial"/>
      <family val="2"/>
    </font>
    <font>
      <b/>
      <sz val="11"/>
      <color theme="1"/>
      <name val="Arial"/>
      <family val="2"/>
    </font>
    <font>
      <b/>
      <sz val="14"/>
      <color theme="1"/>
      <name val="Arial"/>
      <family val="2"/>
    </font>
    <font>
      <sz val="22"/>
      <name val="Arial Black"/>
      <family val="2"/>
    </font>
    <font>
      <b/>
      <sz val="20"/>
      <name val="Arial"/>
      <family val="2"/>
    </font>
    <font>
      <b/>
      <sz val="22"/>
      <name val="Arial"/>
      <family val="2"/>
    </font>
    <font>
      <sz val="12"/>
      <name val="Arial"/>
      <family val="2"/>
    </font>
    <font>
      <sz val="18"/>
      <name val="Arial"/>
      <family val="2"/>
    </font>
    <font>
      <b/>
      <sz val="16"/>
      <name val="Dutch801 Rm BT"/>
      <family val="1"/>
    </font>
    <font>
      <b/>
      <sz val="14"/>
      <name val="Dutch801 Rm BT"/>
      <family val="1"/>
    </font>
    <font>
      <b/>
      <sz val="11"/>
      <name val="Arial"/>
      <family val="2"/>
    </font>
    <font>
      <b/>
      <sz val="10"/>
      <name val="Arial"/>
      <family val="2"/>
    </font>
    <font>
      <sz val="10"/>
      <name val="Arial"/>
      <family val="2"/>
    </font>
    <font>
      <b/>
      <u/>
      <sz val="11"/>
      <name val="Arial"/>
      <family val="2"/>
    </font>
    <font>
      <sz val="15"/>
      <color theme="1"/>
      <name val="Calibri"/>
      <family val="2"/>
      <scheme val="minor"/>
    </font>
    <font>
      <sz val="14"/>
      <color theme="1"/>
      <name val="Calibri"/>
      <family val="2"/>
      <scheme val="minor"/>
    </font>
    <font>
      <sz val="12.5"/>
      <color theme="1"/>
      <name val="Calibri"/>
      <family val="2"/>
      <scheme val="minor"/>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thin">
        <color indexed="64"/>
      </left>
      <right style="thin">
        <color indexed="64"/>
      </right>
      <top/>
      <bottom style="thin">
        <color indexed="64"/>
      </bottom>
      <diagonal/>
    </border>
  </borders>
  <cellStyleXfs count="1">
    <xf numFmtId="0" fontId="0" fillId="0" borderId="0"/>
  </cellStyleXfs>
  <cellXfs count="159">
    <xf numFmtId="0" fontId="0" fillId="0" borderId="0" xfId="0"/>
    <xf numFmtId="0" fontId="1" fillId="0" borderId="0" xfId="0" applyFont="1"/>
    <xf numFmtId="0" fontId="1" fillId="0" borderId="0" xfId="0" applyFont="1" applyAlignment="1">
      <alignment wrapText="1"/>
    </xf>
    <xf numFmtId="0" fontId="1" fillId="0" borderId="1" xfId="0" applyFont="1" applyBorder="1" applyAlignment="1">
      <alignment horizontal="center" vertical="center"/>
    </xf>
    <xf numFmtId="0" fontId="1" fillId="0" borderId="9" xfId="0" applyFont="1" applyBorder="1" applyAlignment="1">
      <alignment horizontal="center" vertical="center"/>
    </xf>
    <xf numFmtId="0" fontId="4" fillId="0" borderId="9" xfId="0" applyFont="1" applyBorder="1" applyAlignment="1">
      <alignment horizontal="center" vertical="center" textRotation="90" wrapText="1"/>
    </xf>
    <xf numFmtId="0" fontId="4" fillId="0" borderId="9" xfId="0" applyFont="1" applyBorder="1" applyAlignment="1">
      <alignment horizontal="center" vertical="center"/>
    </xf>
    <xf numFmtId="0" fontId="2" fillId="0" borderId="9" xfId="0" applyFont="1" applyFill="1" applyBorder="1" applyAlignment="1">
      <alignment horizontal="justify" vertical="top" wrapText="1"/>
    </xf>
    <xf numFmtId="0" fontId="1" fillId="0" borderId="9" xfId="0" applyFont="1" applyBorder="1"/>
    <xf numFmtId="0" fontId="1" fillId="0" borderId="10" xfId="0" applyFont="1" applyBorder="1"/>
    <xf numFmtId="0" fontId="2" fillId="0" borderId="10" xfId="0" applyFont="1" applyFill="1" applyBorder="1" applyAlignment="1">
      <alignment horizontal="right" vertical="center" wrapText="1"/>
    </xf>
    <xf numFmtId="0" fontId="1" fillId="0" borderId="10" xfId="0" applyFont="1" applyBorder="1" applyAlignment="1">
      <alignment horizontal="center" vertical="center"/>
    </xf>
    <xf numFmtId="2" fontId="5" fillId="0" borderId="10" xfId="0" applyNumberFormat="1" applyFont="1" applyBorder="1" applyAlignment="1">
      <alignment horizontal="center" vertical="center"/>
    </xf>
    <xf numFmtId="0" fontId="5" fillId="0" borderId="10" xfId="0" applyFont="1" applyBorder="1" applyAlignment="1">
      <alignment horizontal="center" vertical="center"/>
    </xf>
    <xf numFmtId="0" fontId="2" fillId="0" borderId="10" xfId="0" applyFont="1" applyFill="1" applyBorder="1" applyAlignment="1">
      <alignment horizontal="justify" vertical="center" wrapText="1"/>
    </xf>
    <xf numFmtId="0" fontId="2" fillId="0" borderId="10" xfId="0" applyFont="1" applyFill="1" applyBorder="1" applyAlignment="1">
      <alignment horizontal="justify" vertical="top" wrapText="1"/>
    </xf>
    <xf numFmtId="2" fontId="5" fillId="0" borderId="11" xfId="0" applyNumberFormat="1" applyFont="1" applyBorder="1" applyAlignment="1">
      <alignment horizontal="center" vertical="center"/>
    </xf>
    <xf numFmtId="0" fontId="5" fillId="0" borderId="11" xfId="0" applyFont="1" applyBorder="1" applyAlignment="1">
      <alignment horizontal="center" vertical="center"/>
    </xf>
    <xf numFmtId="0" fontId="2" fillId="0" borderId="9" xfId="0" applyFont="1" applyFill="1" applyBorder="1" applyAlignment="1">
      <alignment horizontal="justify" vertical="center" wrapText="1"/>
    </xf>
    <xf numFmtId="0" fontId="2" fillId="0" borderId="9" xfId="0" applyFont="1" applyFill="1" applyBorder="1" applyAlignment="1">
      <alignment horizontal="left" vertical="center" wrapText="1"/>
    </xf>
    <xf numFmtId="0" fontId="1" fillId="0" borderId="9" xfId="0" applyFont="1" applyBorder="1" applyAlignment="1">
      <alignment vertical="center" wrapText="1"/>
    </xf>
    <xf numFmtId="0" fontId="2" fillId="0" borderId="10" xfId="0" applyFont="1" applyFill="1" applyBorder="1" applyAlignment="1">
      <alignment horizontal="left" vertical="center" wrapText="1"/>
    </xf>
    <xf numFmtId="0" fontId="4" fillId="0" borderId="10" xfId="0" applyFont="1" applyBorder="1" applyAlignment="1">
      <alignment horizontal="center" vertical="center"/>
    </xf>
    <xf numFmtId="0" fontId="1" fillId="0" borderId="10" xfId="0" applyFont="1" applyFill="1" applyBorder="1" applyAlignment="1">
      <alignment horizontal="right" vertical="center"/>
    </xf>
    <xf numFmtId="0" fontId="3" fillId="0" borderId="10" xfId="0" applyFont="1" applyFill="1" applyBorder="1" applyAlignment="1">
      <alignment horizontal="center" vertical="center" wrapText="1"/>
    </xf>
    <xf numFmtId="2" fontId="1" fillId="0" borderId="10" xfId="0" applyNumberFormat="1" applyFont="1" applyFill="1" applyBorder="1" applyAlignment="1">
      <alignment horizontal="center" vertical="center"/>
    </xf>
    <xf numFmtId="164" fontId="1" fillId="0" borderId="10" xfId="0" applyNumberFormat="1" applyFont="1" applyFill="1" applyBorder="1" applyAlignment="1">
      <alignment horizontal="center" vertical="center"/>
    </xf>
    <xf numFmtId="0" fontId="2" fillId="0" borderId="11" xfId="0" quotePrefix="1" applyFont="1" applyFill="1" applyBorder="1" applyAlignment="1">
      <alignment horizontal="right" vertical="center" wrapText="1"/>
    </xf>
    <xf numFmtId="0" fontId="2" fillId="0" borderId="11" xfId="0" applyFont="1" applyFill="1" applyBorder="1" applyAlignment="1">
      <alignment horizontal="justify" vertical="top" wrapText="1"/>
    </xf>
    <xf numFmtId="0" fontId="2" fillId="0" borderId="13" xfId="0" applyFont="1" applyFill="1" applyBorder="1" applyAlignment="1">
      <alignment horizontal="justify" vertical="center" wrapText="1"/>
    </xf>
    <xf numFmtId="0" fontId="2" fillId="0" borderId="13" xfId="0" applyFont="1" applyFill="1" applyBorder="1" applyAlignment="1">
      <alignment horizontal="right" vertical="center" wrapText="1"/>
    </xf>
    <xf numFmtId="0" fontId="2" fillId="0" borderId="10" xfId="0" applyFont="1" applyFill="1" applyBorder="1" applyAlignment="1">
      <alignment horizontal="right" vertical="top" wrapText="1"/>
    </xf>
    <xf numFmtId="0" fontId="2" fillId="0" borderId="12" xfId="0" applyFont="1" applyFill="1" applyBorder="1" applyAlignment="1">
      <alignment horizontal="right" vertical="center" wrapText="1"/>
    </xf>
    <xf numFmtId="0" fontId="2" fillId="0" borderId="11" xfId="0" applyFont="1" applyFill="1" applyBorder="1" applyAlignment="1">
      <alignment horizontal="right" vertical="center" wrapText="1"/>
    </xf>
    <xf numFmtId="0" fontId="1" fillId="0" borderId="10" xfId="0" applyFont="1" applyBorder="1" applyAlignment="1">
      <alignment vertical="center"/>
    </xf>
    <xf numFmtId="2" fontId="1" fillId="0" borderId="0" xfId="0" applyNumberFormat="1" applyFont="1"/>
    <xf numFmtId="0" fontId="1" fillId="0" borderId="14" xfId="0" applyFont="1" applyBorder="1" applyAlignment="1">
      <alignment horizontal="center" vertical="center"/>
    </xf>
    <xf numFmtId="0" fontId="4" fillId="0" borderId="14" xfId="0" applyFont="1" applyBorder="1" applyAlignment="1">
      <alignment horizontal="center" vertical="center" textRotation="90" wrapText="1"/>
    </xf>
    <xf numFmtId="0" fontId="2" fillId="0" borderId="14" xfId="0" applyFont="1" applyFill="1" applyBorder="1" applyAlignment="1">
      <alignment horizontal="justify" vertical="center" wrapText="1"/>
    </xf>
    <xf numFmtId="2" fontId="5" fillId="0" borderId="12" xfId="0" applyNumberFormat="1" applyFont="1" applyBorder="1" applyAlignment="1">
      <alignment horizontal="center" vertical="center"/>
    </xf>
    <xf numFmtId="0" fontId="5" fillId="0" borderId="12" xfId="0" applyFont="1" applyBorder="1" applyAlignment="1">
      <alignment horizontal="center" vertical="center"/>
    </xf>
    <xf numFmtId="0" fontId="1" fillId="0" borderId="1" xfId="0" applyFont="1" applyBorder="1"/>
    <xf numFmtId="2" fontId="5" fillId="0" borderId="1" xfId="0" applyNumberFormat="1" applyFont="1" applyBorder="1" applyAlignment="1">
      <alignment horizontal="center" vertical="center"/>
    </xf>
    <xf numFmtId="0" fontId="7" fillId="0" borderId="16" xfId="0" applyFont="1" applyBorder="1" applyAlignment="1">
      <alignment horizontal="center" vertical="top"/>
    </xf>
    <xf numFmtId="0" fontId="8" fillId="0" borderId="17" xfId="0" applyFont="1" applyBorder="1" applyAlignment="1">
      <alignment horizontal="center" vertical="center"/>
    </xf>
    <xf numFmtId="0" fontId="9" fillId="0" borderId="17" xfId="0" applyFont="1" applyBorder="1" applyAlignment="1">
      <alignment horizontal="center" vertical="center" wrapText="1"/>
    </xf>
    <xf numFmtId="0" fontId="10" fillId="0" borderId="0" xfId="0" applyFont="1" applyBorder="1" applyAlignment="1">
      <alignment horizontal="center" vertical="center" wrapText="1"/>
    </xf>
    <xf numFmtId="0" fontId="9" fillId="0" borderId="17" xfId="0" applyFont="1" applyBorder="1" applyAlignment="1">
      <alignment horizontal="center" vertical="center"/>
    </xf>
    <xf numFmtId="0" fontId="11" fillId="0" borderId="17" xfId="0" applyFont="1" applyBorder="1" applyAlignment="1">
      <alignment horizontal="center" vertical="center"/>
    </xf>
    <xf numFmtId="0" fontId="0" fillId="0" borderId="17" xfId="0" applyBorder="1"/>
    <xf numFmtId="0" fontId="0" fillId="0" borderId="18" xfId="0" applyBorder="1"/>
    <xf numFmtId="0" fontId="2" fillId="0" borderId="0" xfId="0" applyFont="1"/>
    <xf numFmtId="2" fontId="14" fillId="0" borderId="0" xfId="0" applyNumberFormat="1" applyFont="1" applyAlignment="1">
      <alignment vertical="center"/>
    </xf>
    <xf numFmtId="0" fontId="14" fillId="0" borderId="0" xfId="0" applyFont="1" applyAlignment="1">
      <alignment horizontal="left" vertical="center"/>
    </xf>
    <xf numFmtId="0" fontId="10" fillId="0" borderId="0" xfId="0" applyFont="1" applyAlignment="1">
      <alignment vertical="center" wrapText="1"/>
    </xf>
    <xf numFmtId="0" fontId="10" fillId="0" borderId="0" xfId="0" applyFont="1" applyBorder="1" applyAlignment="1">
      <alignment vertical="center" wrapText="1"/>
    </xf>
    <xf numFmtId="0" fontId="14" fillId="0" borderId="1" xfId="0" applyFont="1" applyBorder="1" applyAlignment="1">
      <alignment horizontal="center" vertical="center"/>
    </xf>
    <xf numFmtId="0" fontId="2" fillId="0" borderId="14" xfId="0" applyFont="1" applyBorder="1" applyAlignment="1">
      <alignment horizontal="center" vertical="center"/>
    </xf>
    <xf numFmtId="2" fontId="2" fillId="0" borderId="3" xfId="0" quotePrefix="1" applyNumberFormat="1" applyFont="1" applyBorder="1" applyAlignment="1">
      <alignment horizontal="center" vertical="center" wrapText="1"/>
    </xf>
    <xf numFmtId="0" fontId="2" fillId="0" borderId="4" xfId="0" quotePrefix="1" applyFont="1" applyBorder="1" applyAlignment="1">
      <alignment horizontal="center" vertical="center" wrapText="1"/>
    </xf>
    <xf numFmtId="0" fontId="0" fillId="0" borderId="1" xfId="0" applyBorder="1" applyAlignment="1">
      <alignment horizontal="center" vertical="center"/>
    </xf>
    <xf numFmtId="0" fontId="2" fillId="0" borderId="19" xfId="0" applyFont="1" applyBorder="1" applyAlignment="1">
      <alignment horizontal="center" vertical="center"/>
    </xf>
    <xf numFmtId="2" fontId="14" fillId="0" borderId="7" xfId="0" applyNumberFormat="1" applyFont="1" applyBorder="1" applyAlignment="1">
      <alignment vertical="center"/>
    </xf>
    <xf numFmtId="0" fontId="14" fillId="0" borderId="8" xfId="0" applyFont="1" applyBorder="1" applyAlignment="1">
      <alignment vertical="center"/>
    </xf>
    <xf numFmtId="0" fontId="2" fillId="0" borderId="0" xfId="0" applyFont="1" applyBorder="1" applyAlignment="1">
      <alignment horizontal="center" vertical="top"/>
    </xf>
    <xf numFmtId="0" fontId="2" fillId="0" borderId="0" xfId="0" applyFont="1" applyBorder="1"/>
    <xf numFmtId="0" fontId="16" fillId="0" borderId="0" xfId="0" applyFont="1"/>
    <xf numFmtId="0" fontId="16" fillId="0" borderId="0" xfId="0" applyFont="1" applyBorder="1"/>
    <xf numFmtId="0" fontId="0" fillId="0" borderId="0" xfId="0" applyBorder="1"/>
    <xf numFmtId="0" fontId="2" fillId="0" borderId="0" xfId="0" applyFont="1" applyAlignment="1">
      <alignment horizontal="center" vertical="top"/>
    </xf>
    <xf numFmtId="0" fontId="2" fillId="0" borderId="0" xfId="0" applyFont="1" applyAlignment="1">
      <alignment vertical="top" wrapText="1"/>
    </xf>
    <xf numFmtId="0" fontId="2" fillId="0" borderId="0" xfId="0" applyFont="1" applyAlignment="1">
      <alignment horizontal="right" vertical="top"/>
    </xf>
    <xf numFmtId="0" fontId="2" fillId="0" borderId="0" xfId="0" applyFont="1" applyBorder="1" applyAlignment="1">
      <alignment vertical="top" wrapText="1"/>
    </xf>
    <xf numFmtId="0" fontId="2" fillId="0" borderId="0" xfId="0" quotePrefix="1" applyFont="1" applyAlignment="1">
      <alignment horizontal="right" vertical="top"/>
    </xf>
    <xf numFmtId="0" fontId="2" fillId="0" borderId="0" xfId="0" applyFont="1" applyBorder="1" applyAlignment="1">
      <alignment horizontal="left" vertical="top" wrapText="1"/>
    </xf>
    <xf numFmtId="0" fontId="19" fillId="0" borderId="0" xfId="0" applyFont="1" applyAlignment="1">
      <alignment horizontal="center" vertical="center"/>
    </xf>
    <xf numFmtId="0" fontId="0" fillId="0" borderId="0" xfId="0" applyAlignment="1">
      <alignment vertical="center"/>
    </xf>
    <xf numFmtId="0" fontId="20" fillId="0" borderId="0" xfId="0" applyFont="1" applyAlignment="1">
      <alignment horizontal="center" vertical="center"/>
    </xf>
    <xf numFmtId="0" fontId="20" fillId="0" borderId="0" xfId="0" applyFont="1" applyAlignment="1">
      <alignment vertical="center"/>
    </xf>
    <xf numFmtId="0" fontId="1" fillId="0" borderId="0" xfId="0" applyFont="1" applyFill="1"/>
    <xf numFmtId="0" fontId="1" fillId="0" borderId="0" xfId="0" applyFont="1" applyFill="1" applyAlignment="1">
      <alignment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9" xfId="0" applyFont="1" applyFill="1" applyBorder="1" applyAlignment="1">
      <alignment horizontal="center" vertical="center"/>
    </xf>
    <xf numFmtId="0" fontId="4" fillId="0" borderId="9" xfId="0" applyFont="1" applyFill="1" applyBorder="1" applyAlignment="1">
      <alignment horizontal="center" vertical="center" textRotation="90" wrapText="1"/>
    </xf>
    <xf numFmtId="0" fontId="4" fillId="0" borderId="9" xfId="0" applyFont="1" applyFill="1" applyBorder="1" applyAlignment="1">
      <alignment horizontal="center" vertical="center"/>
    </xf>
    <xf numFmtId="0" fontId="1" fillId="0" borderId="9" xfId="0" applyFont="1" applyFill="1" applyBorder="1"/>
    <xf numFmtId="0" fontId="1" fillId="0" borderId="10" xfId="0" applyFont="1" applyFill="1" applyBorder="1"/>
    <xf numFmtId="0" fontId="4" fillId="0" borderId="10"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xf numFmtId="2" fontId="5" fillId="0" borderId="11" xfId="0" applyNumberFormat="1" applyFont="1" applyFill="1" applyBorder="1" applyAlignment="1">
      <alignment horizontal="center" vertical="center"/>
    </xf>
    <xf numFmtId="0" fontId="5" fillId="0" borderId="11" xfId="0" applyFont="1" applyFill="1" applyBorder="1" applyAlignment="1">
      <alignment horizontal="center" vertical="center"/>
    </xf>
    <xf numFmtId="0" fontId="1" fillId="0" borderId="9" xfId="0" applyFont="1" applyFill="1" applyBorder="1" applyAlignment="1">
      <alignment vertical="center" wrapText="1"/>
    </xf>
    <xf numFmtId="10" fontId="4" fillId="0" borderId="10" xfId="0" applyNumberFormat="1" applyFont="1" applyFill="1" applyBorder="1"/>
    <xf numFmtId="0" fontId="4" fillId="0" borderId="10" xfId="0" applyFont="1" applyFill="1" applyBorder="1"/>
    <xf numFmtId="2" fontId="5" fillId="0" borderId="10" xfId="0" applyNumberFormat="1" applyFont="1" applyFill="1" applyBorder="1" applyAlignment="1">
      <alignment horizontal="center" vertical="center"/>
    </xf>
    <xf numFmtId="0" fontId="5" fillId="0" borderId="10" xfId="0" applyFont="1" applyFill="1" applyBorder="1" applyAlignment="1">
      <alignment horizontal="center" vertical="center"/>
    </xf>
    <xf numFmtId="0" fontId="1" fillId="0" borderId="12" xfId="0" applyFont="1" applyFill="1" applyBorder="1"/>
    <xf numFmtId="2" fontId="1" fillId="0" borderId="11" xfId="0" applyNumberFormat="1" applyFont="1" applyFill="1" applyBorder="1" applyAlignment="1">
      <alignment horizontal="center" vertical="center"/>
    </xf>
    <xf numFmtId="0" fontId="1" fillId="0" borderId="12" xfId="0" applyFont="1" applyFill="1" applyBorder="1" applyAlignment="1">
      <alignment horizontal="center" vertical="center"/>
    </xf>
    <xf numFmtId="2" fontId="1" fillId="0" borderId="12" xfId="0" applyNumberFormat="1" applyFont="1" applyFill="1" applyBorder="1" applyAlignment="1">
      <alignment horizontal="center" vertical="center"/>
    </xf>
    <xf numFmtId="2" fontId="1" fillId="0" borderId="0" xfId="0" applyNumberFormat="1" applyFont="1" applyFill="1"/>
    <xf numFmtId="0" fontId="1" fillId="0" borderId="11" xfId="0" applyFont="1" applyFill="1" applyBorder="1" applyAlignment="1">
      <alignment horizontal="right" vertical="center"/>
    </xf>
    <xf numFmtId="0" fontId="4" fillId="0" borderId="10" xfId="0" applyFont="1" applyFill="1" applyBorder="1" applyAlignment="1">
      <alignment horizontal="center" vertical="center" textRotation="90" wrapText="1"/>
    </xf>
    <xf numFmtId="0" fontId="1" fillId="0" borderId="13" xfId="0" applyFont="1" applyFill="1" applyBorder="1" applyAlignment="1">
      <alignment horizontal="center" vertical="center"/>
    </xf>
    <xf numFmtId="0" fontId="4" fillId="0" borderId="13" xfId="0" applyFont="1" applyFill="1" applyBorder="1" applyAlignment="1">
      <alignment horizontal="center" vertical="center" textRotation="90" wrapText="1"/>
    </xf>
    <xf numFmtId="0" fontId="4" fillId="0" borderId="13" xfId="0" applyFont="1" applyFill="1" applyBorder="1" applyAlignment="1">
      <alignment horizontal="center" vertical="center"/>
    </xf>
    <xf numFmtId="0" fontId="1" fillId="0" borderId="13" xfId="0" applyFont="1" applyFill="1" applyBorder="1"/>
    <xf numFmtId="0" fontId="1" fillId="0" borderId="10" xfId="0" quotePrefix="1" applyFont="1" applyFill="1" applyBorder="1" applyAlignment="1">
      <alignment horizontal="right" vertical="center"/>
    </xf>
    <xf numFmtId="0" fontId="1" fillId="0" borderId="11" xfId="0" quotePrefix="1" applyFont="1" applyFill="1" applyBorder="1" applyAlignment="1">
      <alignment horizontal="right" vertical="center"/>
    </xf>
    <xf numFmtId="2" fontId="1" fillId="0" borderId="9" xfId="0" applyNumberFormat="1" applyFont="1" applyFill="1" applyBorder="1" applyAlignment="1">
      <alignment horizontal="center" vertical="center"/>
    </xf>
    <xf numFmtId="2" fontId="5" fillId="0" borderId="9" xfId="0" applyNumberFormat="1" applyFont="1" applyFill="1" applyBorder="1" applyAlignment="1">
      <alignment horizontal="center" vertical="center"/>
    </xf>
    <xf numFmtId="0" fontId="5" fillId="0" borderId="9" xfId="0" applyFont="1" applyFill="1" applyBorder="1" applyAlignment="1">
      <alignment horizontal="center" vertical="center"/>
    </xf>
    <xf numFmtId="165" fontId="1" fillId="0" borderId="10" xfId="0" applyNumberFormat="1" applyFont="1" applyFill="1" applyBorder="1" applyAlignment="1">
      <alignment horizontal="center" vertical="center"/>
    </xf>
    <xf numFmtId="0" fontId="1" fillId="0" borderId="10" xfId="0" applyFont="1" applyFill="1" applyBorder="1" applyAlignment="1">
      <alignment vertical="center"/>
    </xf>
    <xf numFmtId="2" fontId="4" fillId="0" borderId="10" xfId="0" applyNumberFormat="1" applyFont="1" applyFill="1" applyBorder="1" applyAlignment="1">
      <alignment horizontal="center" vertical="center"/>
    </xf>
    <xf numFmtId="0" fontId="1" fillId="0" borderId="1" xfId="0" applyFont="1" applyFill="1" applyBorder="1"/>
    <xf numFmtId="2" fontId="5" fillId="0" borderId="1" xfId="0" applyNumberFormat="1" applyFont="1" applyFill="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2" fontId="2" fillId="0" borderId="3"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0" fontId="14" fillId="0" borderId="7" xfId="0" applyFont="1" applyBorder="1" applyAlignment="1">
      <alignment horizontal="right" vertical="center" wrapText="1"/>
    </xf>
    <xf numFmtId="0" fontId="14" fillId="0" borderId="15" xfId="0" applyFont="1" applyBorder="1" applyAlignment="1">
      <alignment horizontal="right" vertical="center" wrapText="1"/>
    </xf>
    <xf numFmtId="0" fontId="14" fillId="0" borderId="8" xfId="0" applyFont="1" applyBorder="1" applyAlignment="1">
      <alignment horizontal="right" vertical="center" wrapText="1"/>
    </xf>
    <xf numFmtId="2" fontId="14" fillId="0" borderId="7" xfId="0" applyNumberFormat="1" applyFont="1" applyBorder="1" applyAlignment="1">
      <alignment horizontal="center" vertical="center" wrapText="1"/>
    </xf>
    <xf numFmtId="2" fontId="14" fillId="0" borderId="8" xfId="0" applyNumberFormat="1" applyFont="1" applyBorder="1" applyAlignment="1">
      <alignment horizontal="center" vertical="center" wrapText="1"/>
    </xf>
    <xf numFmtId="0" fontId="15" fillId="0" borderId="15" xfId="0" applyFont="1" applyBorder="1" applyAlignment="1">
      <alignment vertical="center"/>
    </xf>
    <xf numFmtId="0" fontId="15" fillId="0" borderId="8" xfId="0" applyFont="1" applyBorder="1" applyAlignment="1">
      <alignment vertical="center"/>
    </xf>
    <xf numFmtId="0" fontId="12" fillId="0" borderId="0" xfId="0" applyFont="1" applyAlignment="1">
      <alignment horizontal="center" vertical="center"/>
    </xf>
    <xf numFmtId="0" fontId="0" fillId="0" borderId="0" xfId="0" applyAlignment="1">
      <alignment horizontal="center" vertical="center"/>
    </xf>
    <xf numFmtId="0" fontId="13" fillId="0" borderId="0" xfId="0" applyFont="1" applyAlignment="1">
      <alignment horizontal="center" vertical="center"/>
    </xf>
    <xf numFmtId="0" fontId="14" fillId="0" borderId="0" xfId="0" applyFont="1" applyAlignment="1">
      <alignment horizontal="right" vertical="center"/>
    </xf>
    <xf numFmtId="0" fontId="10" fillId="0" borderId="0" xfId="0" applyFont="1" applyBorder="1" applyAlignment="1">
      <alignment horizontal="center" vertical="center" wrapText="1"/>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7" fillId="0" borderId="0" xfId="0" applyFont="1" applyAlignment="1">
      <alignment horizontal="center" vertical="center"/>
    </xf>
    <xf numFmtId="0" fontId="14" fillId="0" borderId="0" xfId="0" applyFont="1" applyAlignment="1">
      <alignment horizontal="center" vertical="center"/>
    </xf>
    <xf numFmtId="0" fontId="6" fillId="0" borderId="0" xfId="0" applyFont="1" applyFill="1" applyAlignment="1">
      <alignment horizontal="center" vertical="center" wrapText="1"/>
    </xf>
    <xf numFmtId="0" fontId="5" fillId="0" borderId="7" xfId="0" applyFont="1" applyFill="1" applyBorder="1" applyAlignment="1">
      <alignment horizontal="right" vertical="center"/>
    </xf>
    <xf numFmtId="0" fontId="5" fillId="0" borderId="15" xfId="0" applyFont="1" applyFill="1" applyBorder="1" applyAlignment="1">
      <alignment horizontal="right" vertical="center"/>
    </xf>
    <xf numFmtId="0" fontId="5" fillId="0" borderId="8" xfId="0" applyFont="1" applyFill="1" applyBorder="1" applyAlignment="1">
      <alignment horizontal="right"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xf>
    <xf numFmtId="0" fontId="1" fillId="0" borderId="1" xfId="0" applyFont="1" applyBorder="1" applyAlignment="1">
      <alignment horizontal="center" vertical="center" wrapText="1"/>
    </xf>
    <xf numFmtId="0" fontId="5" fillId="0" borderId="7" xfId="0" applyFont="1" applyBorder="1" applyAlignment="1">
      <alignment horizontal="right" vertical="center"/>
    </xf>
    <xf numFmtId="0" fontId="5" fillId="0" borderId="15" xfId="0" applyFont="1" applyBorder="1" applyAlignment="1">
      <alignment horizontal="right" vertical="center"/>
    </xf>
    <xf numFmtId="0" fontId="5" fillId="0" borderId="8" xfId="0" applyFont="1" applyBorder="1" applyAlignment="1">
      <alignment horizontal="right" vertical="center"/>
    </xf>
    <xf numFmtId="0" fontId="6" fillId="0" borderId="0" xfId="0" applyFont="1" applyAlignment="1">
      <alignment horizontal="center" vertical="center" wrapText="1"/>
    </xf>
    <xf numFmtId="0" fontId="1" fillId="0" borderId="2"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240235</xdr:colOff>
      <xdr:row>0</xdr:row>
      <xdr:rowOff>591605</xdr:rowOff>
    </xdr:from>
    <xdr:to>
      <xdr:col>0</xdr:col>
      <xdr:colOff>5802835</xdr:colOff>
      <xdr:row>1</xdr:row>
      <xdr:rowOff>1410755</xdr:rowOff>
    </xdr:to>
    <xdr:sp macro="" textlink="">
      <xdr:nvSpPr>
        <xdr:cNvPr id="2" name="WordArt 1"/>
        <xdr:cNvSpPr>
          <a:spLocks noChangeArrowheads="1" noChangeShapeType="1" noTextEdit="1"/>
        </xdr:cNvSpPr>
      </xdr:nvSpPr>
      <xdr:spPr bwMode="auto">
        <a:xfrm>
          <a:off x="240235" y="591605"/>
          <a:ext cx="5562600" cy="3752850"/>
        </a:xfrm>
        <a:prstGeom prst="rect">
          <a:avLst/>
        </a:prstGeom>
      </xdr:spPr>
      <xdr:txBody>
        <a:bodyPr wrap="none" fromWordArt="1">
          <a:prstTxWarp prst="textArchUp">
            <a:avLst>
              <a:gd name="adj" fmla="val 11348420"/>
            </a:avLst>
          </a:prstTxWarp>
        </a:bodyPr>
        <a:lstStyle/>
        <a:p>
          <a:pPr algn="ctr" rtl="0"/>
          <a:r>
            <a:rPr lang="en-US" sz="3600" kern="10" spc="0">
              <a:ln w="9525">
                <a:solidFill>
                  <a:srgbClr val="000000"/>
                </a:solidFill>
                <a:round/>
                <a:headEnd/>
                <a:tailEnd/>
              </a:ln>
              <a:solidFill>
                <a:srgbClr val="000000"/>
              </a:solidFill>
              <a:effectLst/>
              <a:latin typeface="Arial Black"/>
            </a:rPr>
            <a:t>GOVT.  OF  CHHATTISGARH</a:t>
          </a:r>
        </a:p>
      </xdr:txBody>
    </xdr:sp>
    <xdr:clientData/>
  </xdr:twoCellAnchor>
  <xdr:twoCellAnchor>
    <xdr:from>
      <xdr:col>0</xdr:col>
      <xdr:colOff>2076449</xdr:colOff>
      <xdr:row>0</xdr:row>
      <xdr:rowOff>1524236</xdr:rowOff>
    </xdr:from>
    <xdr:to>
      <xdr:col>0</xdr:col>
      <xdr:colOff>4514850</xdr:colOff>
      <xdr:row>1</xdr:row>
      <xdr:rowOff>459904</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2076449" y="1524236"/>
          <a:ext cx="2438401" cy="1869368"/>
        </a:xfrm>
        <a:prstGeom prst="rect">
          <a:avLst/>
        </a:prstGeom>
        <a:ln>
          <a:noFill/>
        </a:ln>
        <a:effectLst>
          <a:softEdge rad="112500"/>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239</xdr:row>
      <xdr:rowOff>85725</xdr:rowOff>
    </xdr:from>
    <xdr:to>
      <xdr:col>2</xdr:col>
      <xdr:colOff>1400175</xdr:colOff>
      <xdr:row>241</xdr:row>
      <xdr:rowOff>28575</xdr:rowOff>
    </xdr:to>
    <xdr:sp macro="" textlink="">
      <xdr:nvSpPr>
        <xdr:cNvPr id="2" name="Text Box 1"/>
        <xdr:cNvSpPr txBox="1">
          <a:spLocks noChangeArrowheads="1"/>
        </xdr:cNvSpPr>
      </xdr:nvSpPr>
      <xdr:spPr bwMode="auto">
        <a:xfrm>
          <a:off x="133350" y="48025050"/>
          <a:ext cx="2714625" cy="323850"/>
        </a:xfrm>
        <a:prstGeom prst="rect">
          <a:avLst/>
        </a:prstGeom>
        <a:noFill/>
        <a:ln w="9525">
          <a:noFill/>
          <a:miter lim="800000"/>
          <a:headEnd/>
          <a:tailEnd/>
        </a:ln>
      </xdr:spPr>
    </xdr:sp>
    <xdr:clientData/>
  </xdr:twoCellAnchor>
  <xdr:twoCellAnchor>
    <xdr:from>
      <xdr:col>1</xdr:col>
      <xdr:colOff>1304924</xdr:colOff>
      <xdr:row>12</xdr:row>
      <xdr:rowOff>114300</xdr:rowOff>
    </xdr:from>
    <xdr:to>
      <xdr:col>1</xdr:col>
      <xdr:colOff>3352799</xdr:colOff>
      <xdr:row>17</xdr:row>
      <xdr:rowOff>47625</xdr:rowOff>
    </xdr:to>
    <xdr:sp macro="" textlink="">
      <xdr:nvSpPr>
        <xdr:cNvPr id="3" name="Text Box 6"/>
        <xdr:cNvSpPr txBox="1">
          <a:spLocks noChangeArrowheads="1"/>
        </xdr:cNvSpPr>
      </xdr:nvSpPr>
      <xdr:spPr bwMode="auto">
        <a:xfrm>
          <a:off x="1447799" y="3867150"/>
          <a:ext cx="0" cy="1828800"/>
        </a:xfrm>
        <a:prstGeom prst="rect">
          <a:avLst/>
        </a:prstGeom>
        <a:noFill/>
        <a:ln w="9525">
          <a:noFill/>
          <a:miter lim="800000"/>
          <a:headEnd/>
          <a:tailEnd/>
        </a:ln>
      </xdr:spPr>
      <xdr:txBody>
        <a:bodyPr vertOverflow="clip" wrap="square" lIns="91440" tIns="45720" rIns="91440" bIns="45720" anchor="t" upright="1"/>
        <a:lstStyle/>
        <a:p>
          <a:pPr algn="ctr" rtl="1">
            <a:defRPr sz="1000"/>
          </a:pPr>
          <a:r>
            <a:rPr lang="en-US" sz="1200" b="0" i="0" strike="noStrike">
              <a:solidFill>
                <a:srgbClr val="000000"/>
              </a:solidFill>
              <a:latin typeface="Times New Roman"/>
              <a:cs typeface="Times New Roman"/>
            </a:rPr>
            <a:t>Sub-Divisional Officer</a:t>
          </a:r>
        </a:p>
        <a:p>
          <a:pPr algn="ctr" rtl="1">
            <a:defRPr sz="1000"/>
          </a:pPr>
          <a:r>
            <a:rPr lang="en-US" sz="1200" b="0" i="0">
              <a:latin typeface="+mn-lt"/>
              <a:ea typeface="+mn-ea"/>
              <a:cs typeface="+mn-cs"/>
            </a:rPr>
            <a:t>PWD, Sub Dn.</a:t>
          </a:r>
          <a:r>
            <a:rPr lang="en-US" sz="1200" b="0" i="0" baseline="0">
              <a:latin typeface="+mn-lt"/>
              <a:ea typeface="+mn-ea"/>
              <a:cs typeface="+mn-cs"/>
            </a:rPr>
            <a:t>                Dongar</a:t>
          </a:r>
          <a:r>
            <a:rPr lang="en-US" sz="1200" b="0" i="0">
              <a:latin typeface="+mn-lt"/>
              <a:ea typeface="+mn-ea"/>
              <a:cs typeface="+mn-cs"/>
            </a:rPr>
            <a:t>garh</a:t>
          </a:r>
          <a:r>
            <a:rPr lang="en-US" sz="1200" b="0" i="0" strike="noStrike">
              <a:solidFill>
                <a:srgbClr val="000000"/>
              </a:solidFill>
              <a:latin typeface="Times New Roman"/>
              <a:cs typeface="Times New Roman"/>
            </a:rPr>
            <a:t> </a:t>
          </a:r>
        </a:p>
      </xdr:txBody>
    </xdr:sp>
    <xdr:clientData/>
  </xdr:twoCellAnchor>
  <xdr:oneCellAnchor>
    <xdr:from>
      <xdr:col>0</xdr:col>
      <xdr:colOff>514350</xdr:colOff>
      <xdr:row>23</xdr:row>
      <xdr:rowOff>85725</xdr:rowOff>
    </xdr:from>
    <xdr:ext cx="970329" cy="264560"/>
    <xdr:sp macro="" textlink="">
      <xdr:nvSpPr>
        <xdr:cNvPr id="4" name="TextBox 3"/>
        <xdr:cNvSpPr txBox="1"/>
      </xdr:nvSpPr>
      <xdr:spPr>
        <a:xfrm>
          <a:off x="514350" y="6877050"/>
          <a:ext cx="97032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100"/>
            <a:t>Sub Engineer,</a:t>
          </a:r>
        </a:p>
      </xdr:txBody>
    </xdr:sp>
    <xdr:clientData/>
  </xdr:oneCellAnchor>
  <xdr:oneCellAnchor>
    <xdr:from>
      <xdr:col>2</xdr:col>
      <xdr:colOff>571500</xdr:colOff>
      <xdr:row>23</xdr:row>
      <xdr:rowOff>85725</xdr:rowOff>
    </xdr:from>
    <xdr:ext cx="1742208" cy="609013"/>
    <xdr:sp macro="" textlink="">
      <xdr:nvSpPr>
        <xdr:cNvPr id="5" name="TextBox 4"/>
        <xdr:cNvSpPr txBox="1"/>
      </xdr:nvSpPr>
      <xdr:spPr>
        <a:xfrm>
          <a:off x="2019300" y="6877050"/>
          <a:ext cx="1742208"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100"/>
            <a:t>Sub Divisional Officer,</a:t>
          </a:r>
        </a:p>
        <a:p>
          <a:pPr algn="ctr"/>
          <a:r>
            <a:rPr lang="en-IN" sz="1100"/>
            <a:t>P.W.D., (B&amp;R) Sub Division,</a:t>
          </a:r>
        </a:p>
        <a:p>
          <a:pPr algn="ctr"/>
          <a:r>
            <a:rPr lang="en-IN" sz="1100"/>
            <a:t>Dongargarh</a:t>
          </a:r>
        </a:p>
      </xdr:txBody>
    </xdr:sp>
    <xdr:clientData/>
  </xdr:oneCellAnchor>
  <xdr:oneCellAnchor>
    <xdr:from>
      <xdr:col>4</xdr:col>
      <xdr:colOff>95250</xdr:colOff>
      <xdr:row>23</xdr:row>
      <xdr:rowOff>85725</xdr:rowOff>
    </xdr:from>
    <xdr:ext cx="1468735" cy="609013"/>
    <xdr:sp macro="" textlink="">
      <xdr:nvSpPr>
        <xdr:cNvPr id="6" name="TextBox 5"/>
        <xdr:cNvSpPr txBox="1"/>
      </xdr:nvSpPr>
      <xdr:spPr>
        <a:xfrm>
          <a:off x="4152900" y="6877050"/>
          <a:ext cx="1468735"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100"/>
            <a:t>Executive Engineer,</a:t>
          </a:r>
        </a:p>
        <a:p>
          <a:pPr algn="ctr"/>
          <a:r>
            <a:rPr lang="en-IN" sz="1100"/>
            <a:t>P.W.D.,(B&amp;R),Division,</a:t>
          </a:r>
        </a:p>
        <a:p>
          <a:pPr algn="ctr"/>
          <a:r>
            <a:rPr lang="en-IN" sz="1100"/>
            <a:t>Rajnandgaon</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180975</xdr:colOff>
      <xdr:row>21</xdr:row>
      <xdr:rowOff>171450</xdr:rowOff>
    </xdr:from>
    <xdr:ext cx="970329" cy="264560"/>
    <xdr:sp macro="" textlink="">
      <xdr:nvSpPr>
        <xdr:cNvPr id="2" name="TextBox 1"/>
        <xdr:cNvSpPr txBox="1"/>
      </xdr:nvSpPr>
      <xdr:spPr>
        <a:xfrm>
          <a:off x="647700" y="6600825"/>
          <a:ext cx="970329"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100"/>
            <a:t>Sub Engineer,</a:t>
          </a:r>
        </a:p>
      </xdr:txBody>
    </xdr:sp>
    <xdr:clientData/>
  </xdr:oneCellAnchor>
  <xdr:oneCellAnchor>
    <xdr:from>
      <xdr:col>3</xdr:col>
      <xdr:colOff>285750</xdr:colOff>
      <xdr:row>21</xdr:row>
      <xdr:rowOff>171450</xdr:rowOff>
    </xdr:from>
    <xdr:ext cx="1742208" cy="609013"/>
    <xdr:sp macro="" textlink="">
      <xdr:nvSpPr>
        <xdr:cNvPr id="3" name="TextBox 2"/>
        <xdr:cNvSpPr txBox="1"/>
      </xdr:nvSpPr>
      <xdr:spPr>
        <a:xfrm>
          <a:off x="2324100" y="6600825"/>
          <a:ext cx="1742208"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100"/>
            <a:t>Sub Divisional Officer,</a:t>
          </a:r>
        </a:p>
        <a:p>
          <a:pPr algn="ctr"/>
          <a:r>
            <a:rPr lang="en-IN" sz="1100"/>
            <a:t>P.W.D., (B&amp;R) Sub Division,</a:t>
          </a:r>
        </a:p>
        <a:p>
          <a:pPr algn="ctr"/>
          <a:r>
            <a:rPr lang="en-IN" sz="1100"/>
            <a:t>Dongargarh</a:t>
          </a:r>
        </a:p>
      </xdr:txBody>
    </xdr:sp>
    <xdr:clientData/>
  </xdr:oneCellAnchor>
  <xdr:oneCellAnchor>
    <xdr:from>
      <xdr:col>3</xdr:col>
      <xdr:colOff>2409825</xdr:colOff>
      <xdr:row>21</xdr:row>
      <xdr:rowOff>171450</xdr:rowOff>
    </xdr:from>
    <xdr:ext cx="1468735" cy="609013"/>
    <xdr:sp macro="" textlink="">
      <xdr:nvSpPr>
        <xdr:cNvPr id="4" name="TextBox 3"/>
        <xdr:cNvSpPr txBox="1"/>
      </xdr:nvSpPr>
      <xdr:spPr>
        <a:xfrm>
          <a:off x="4448175" y="6600825"/>
          <a:ext cx="1468735"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IN" sz="1100"/>
            <a:t>Executive Engineer,</a:t>
          </a:r>
        </a:p>
        <a:p>
          <a:pPr algn="ctr"/>
          <a:r>
            <a:rPr lang="en-IN" sz="1100"/>
            <a:t>P.W.D.,(B&amp;R),Division,</a:t>
          </a:r>
        </a:p>
        <a:p>
          <a:pPr algn="ctr"/>
          <a:r>
            <a:rPr lang="en-IN" sz="1100"/>
            <a:t>Rajnandgaon</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3</xdr:col>
      <xdr:colOff>3009900</xdr:colOff>
      <xdr:row>61</xdr:row>
      <xdr:rowOff>76200</xdr:rowOff>
    </xdr:from>
    <xdr:to>
      <xdr:col>3</xdr:col>
      <xdr:colOff>3305175</xdr:colOff>
      <xdr:row>61</xdr:row>
      <xdr:rowOff>77788</xdr:rowOff>
    </xdr:to>
    <xdr:cxnSp macro="">
      <xdr:nvCxnSpPr>
        <xdr:cNvPr id="2" name="Straight Connector 1"/>
        <xdr:cNvCxnSpPr/>
      </xdr:nvCxnSpPr>
      <xdr:spPr>
        <a:xfrm>
          <a:off x="4238625" y="23212425"/>
          <a:ext cx="2952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2</xdr:col>
      <xdr:colOff>257175</xdr:colOff>
      <xdr:row>307</xdr:row>
      <xdr:rowOff>114300</xdr:rowOff>
    </xdr:from>
    <xdr:ext cx="1657350" cy="264560"/>
    <xdr:sp macro="" textlink="">
      <xdr:nvSpPr>
        <xdr:cNvPr id="3" name="TextBox 2"/>
        <xdr:cNvSpPr txBox="1"/>
      </xdr:nvSpPr>
      <xdr:spPr>
        <a:xfrm>
          <a:off x="1028700" y="142951200"/>
          <a:ext cx="16573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n-IN" sz="1100">
              <a:latin typeface="+mn-lt"/>
            </a:rPr>
            <a:t>Sub Engineer,</a:t>
          </a:r>
        </a:p>
      </xdr:txBody>
    </xdr:sp>
    <xdr:clientData/>
  </xdr:oneCellAnchor>
  <xdr:oneCellAnchor>
    <xdr:from>
      <xdr:col>3</xdr:col>
      <xdr:colOff>1956857</xdr:colOff>
      <xdr:row>307</xdr:row>
      <xdr:rowOff>122767</xdr:rowOff>
    </xdr:from>
    <xdr:ext cx="1742208" cy="609013"/>
    <xdr:sp macro="" textlink="">
      <xdr:nvSpPr>
        <xdr:cNvPr id="4" name="TextBox 3"/>
        <xdr:cNvSpPr txBox="1"/>
      </xdr:nvSpPr>
      <xdr:spPr>
        <a:xfrm>
          <a:off x="3090332" y="142959667"/>
          <a:ext cx="1742208"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ctr">
          <a:spAutoFit/>
        </a:bodyPr>
        <a:lstStyle/>
        <a:p>
          <a:pPr algn="ctr"/>
          <a:r>
            <a:rPr lang="en-IN" sz="1100">
              <a:latin typeface="+mn-lt"/>
            </a:rPr>
            <a:t>Sub Divisional Officer,</a:t>
          </a:r>
        </a:p>
        <a:p>
          <a:pPr algn="ctr"/>
          <a:r>
            <a:rPr lang="en-IN" sz="1100">
              <a:latin typeface="+mn-lt"/>
            </a:rPr>
            <a:t>P.W.D., (B&amp;R) Sub Division,</a:t>
          </a:r>
        </a:p>
        <a:p>
          <a:pPr algn="ctr"/>
          <a:r>
            <a:rPr lang="en-IN" sz="1100">
              <a:latin typeface="+mn-lt"/>
            </a:rPr>
            <a:t>Dongargarh</a:t>
          </a:r>
        </a:p>
      </xdr:txBody>
    </xdr:sp>
    <xdr:clientData/>
  </xdr:oneCellAnchor>
  <xdr:oneCellAnchor>
    <xdr:from>
      <xdr:col>8</xdr:col>
      <xdr:colOff>166688</xdr:colOff>
      <xdr:row>307</xdr:row>
      <xdr:rowOff>122767</xdr:rowOff>
    </xdr:from>
    <xdr:ext cx="1358642" cy="609013"/>
    <xdr:sp macro="" textlink="">
      <xdr:nvSpPr>
        <xdr:cNvPr id="5" name="TextBox 4"/>
        <xdr:cNvSpPr txBox="1"/>
      </xdr:nvSpPr>
      <xdr:spPr>
        <a:xfrm>
          <a:off x="5510213" y="142959667"/>
          <a:ext cx="1358642"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ctr">
          <a:spAutoFit/>
        </a:bodyPr>
        <a:lstStyle/>
        <a:p>
          <a:pPr algn="ctr"/>
          <a:r>
            <a:rPr lang="en-IN" sz="1100">
              <a:latin typeface="+mn-lt"/>
              <a:cs typeface="Arial" pitchFamily="34" charset="0"/>
            </a:rPr>
            <a:t>Executive Engineer,</a:t>
          </a:r>
        </a:p>
        <a:p>
          <a:pPr algn="ctr"/>
          <a:r>
            <a:rPr lang="en-IN" sz="1100">
              <a:latin typeface="+mn-lt"/>
              <a:cs typeface="Arial" pitchFamily="34" charset="0"/>
            </a:rPr>
            <a:t>PWD,(B&amp;R) Division,</a:t>
          </a:r>
        </a:p>
        <a:p>
          <a:pPr algn="ctr"/>
          <a:r>
            <a:rPr lang="en-IN" sz="1100">
              <a:latin typeface="+mn-lt"/>
              <a:cs typeface="Arial" pitchFamily="34" charset="0"/>
            </a:rPr>
            <a:t>Rajnandgaon</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66675</xdr:colOff>
      <xdr:row>89</xdr:row>
      <xdr:rowOff>0</xdr:rowOff>
    </xdr:from>
    <xdr:ext cx="1657350" cy="264560"/>
    <xdr:sp macro="" textlink="">
      <xdr:nvSpPr>
        <xdr:cNvPr id="3" name="TextBox 2"/>
        <xdr:cNvSpPr txBox="1"/>
      </xdr:nvSpPr>
      <xdr:spPr>
        <a:xfrm>
          <a:off x="419100" y="102050850"/>
          <a:ext cx="165735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n-IN" sz="1100">
              <a:latin typeface="+mn-lt"/>
            </a:rPr>
            <a:t>Sub Engineer,</a:t>
          </a:r>
        </a:p>
      </xdr:txBody>
    </xdr:sp>
    <xdr:clientData/>
  </xdr:oneCellAnchor>
  <xdr:oneCellAnchor>
    <xdr:from>
      <xdr:col>3</xdr:col>
      <xdr:colOff>994832</xdr:colOff>
      <xdr:row>89</xdr:row>
      <xdr:rowOff>8467</xdr:rowOff>
    </xdr:from>
    <xdr:ext cx="1742208" cy="609013"/>
    <xdr:sp macro="" textlink="">
      <xdr:nvSpPr>
        <xdr:cNvPr id="4" name="TextBox 3"/>
        <xdr:cNvSpPr txBox="1"/>
      </xdr:nvSpPr>
      <xdr:spPr>
        <a:xfrm>
          <a:off x="2128307" y="102059317"/>
          <a:ext cx="1742208"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ctr">
          <a:spAutoFit/>
        </a:bodyPr>
        <a:lstStyle/>
        <a:p>
          <a:pPr algn="ctr"/>
          <a:r>
            <a:rPr lang="en-IN" sz="1100">
              <a:latin typeface="+mn-lt"/>
            </a:rPr>
            <a:t>Sub Divisional Officer,</a:t>
          </a:r>
        </a:p>
        <a:p>
          <a:pPr algn="ctr"/>
          <a:r>
            <a:rPr lang="en-IN" sz="1100">
              <a:latin typeface="+mn-lt"/>
            </a:rPr>
            <a:t>P.W.D., (B&amp;R) Sub Division,</a:t>
          </a:r>
        </a:p>
        <a:p>
          <a:pPr algn="ctr"/>
          <a:r>
            <a:rPr lang="en-IN" sz="1100">
              <a:latin typeface="+mn-lt"/>
            </a:rPr>
            <a:t>Dongargarh</a:t>
          </a:r>
        </a:p>
      </xdr:txBody>
    </xdr:sp>
    <xdr:clientData/>
  </xdr:oneCellAnchor>
  <xdr:oneCellAnchor>
    <xdr:from>
      <xdr:col>4</xdr:col>
      <xdr:colOff>352425</xdr:colOff>
      <xdr:row>89</xdr:row>
      <xdr:rowOff>8467</xdr:rowOff>
    </xdr:from>
    <xdr:ext cx="1358642" cy="609013"/>
    <xdr:sp macro="" textlink="">
      <xdr:nvSpPr>
        <xdr:cNvPr id="5" name="TextBox 4"/>
        <xdr:cNvSpPr txBox="1"/>
      </xdr:nvSpPr>
      <xdr:spPr>
        <a:xfrm>
          <a:off x="4200525" y="102059317"/>
          <a:ext cx="1358642" cy="6090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ctr">
          <a:spAutoFit/>
        </a:bodyPr>
        <a:lstStyle/>
        <a:p>
          <a:pPr algn="ctr"/>
          <a:r>
            <a:rPr lang="en-IN" sz="1100">
              <a:latin typeface="+mn-lt"/>
              <a:cs typeface="Arial" pitchFamily="34" charset="0"/>
            </a:rPr>
            <a:t>Executive Engineer,</a:t>
          </a:r>
        </a:p>
        <a:p>
          <a:pPr algn="ctr"/>
          <a:r>
            <a:rPr lang="en-IN" sz="1100">
              <a:latin typeface="+mn-lt"/>
              <a:cs typeface="Arial" pitchFamily="34" charset="0"/>
            </a:rPr>
            <a:t>PWD,(B&amp;R) Division,</a:t>
          </a:r>
        </a:p>
        <a:p>
          <a:pPr algn="ctr"/>
          <a:r>
            <a:rPr lang="en-IN" sz="1100">
              <a:latin typeface="+mn-lt"/>
              <a:cs typeface="Arial" pitchFamily="34" charset="0"/>
            </a:rPr>
            <a:t>Rajnandgaon</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2"/>
  <sheetViews>
    <sheetView topLeftCell="A2" workbookViewId="0">
      <selection activeCell="A4" sqref="A4"/>
    </sheetView>
  </sheetViews>
  <sheetFormatPr defaultRowHeight="15"/>
  <cols>
    <col min="1" max="1" width="96.140625" customWidth="1"/>
  </cols>
  <sheetData>
    <row r="1" spans="1:5" ht="231" customHeight="1" thickTop="1">
      <c r="A1" s="43"/>
    </row>
    <row r="2" spans="1:5" ht="151.5" customHeight="1">
      <c r="A2" s="44" t="s">
        <v>215</v>
      </c>
    </row>
    <row r="3" spans="1:5" ht="123" customHeight="1">
      <c r="A3" s="45" t="str">
        <f>'Details&amp;Abstract'!A1:M1</f>
        <v>Detailed Estimate For The  MOW Works In Residential And Non Residential Buildings Under Sub Division Dongargarh</v>
      </c>
      <c r="B3" s="46"/>
      <c r="C3" s="46"/>
      <c r="D3" s="46"/>
      <c r="E3" s="46"/>
    </row>
    <row r="4" spans="1:5" ht="74.25" customHeight="1">
      <c r="A4" s="47" t="s">
        <v>257</v>
      </c>
      <c r="B4" s="46"/>
      <c r="C4" s="46"/>
      <c r="D4" s="46"/>
      <c r="E4" s="46"/>
    </row>
    <row r="5" spans="1:5" ht="74.25" customHeight="1">
      <c r="A5" s="47" t="s">
        <v>216</v>
      </c>
    </row>
    <row r="6" spans="1:5" ht="44.25" customHeight="1">
      <c r="A6" s="48" t="s">
        <v>217</v>
      </c>
    </row>
    <row r="7" spans="1:5">
      <c r="A7" s="49"/>
    </row>
    <row r="8" spans="1:5">
      <c r="A8" s="49"/>
    </row>
    <row r="9" spans="1:5">
      <c r="A9" s="49"/>
    </row>
    <row r="10" spans="1:5">
      <c r="A10" s="49"/>
    </row>
    <row r="11" spans="1:5" ht="15.75" thickBot="1">
      <c r="A11" s="50"/>
    </row>
    <row r="12" spans="1:5" ht="15.75" thickTop="1"/>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H27"/>
  <sheetViews>
    <sheetView workbookViewId="0">
      <selection activeCell="B15" sqref="B15:C15"/>
    </sheetView>
  </sheetViews>
  <sheetFormatPr defaultRowHeight="15"/>
  <cols>
    <col min="1" max="2" width="10.85546875" customWidth="1"/>
    <col min="3" max="3" width="25.85546875" customWidth="1"/>
    <col min="4" max="5" width="13.28515625" customWidth="1"/>
    <col min="6" max="6" width="10.42578125" customWidth="1"/>
  </cols>
  <sheetData>
    <row r="1" spans="1:8" ht="35.25" customHeight="1">
      <c r="A1" s="130" t="s">
        <v>218</v>
      </c>
      <c r="B1" s="131"/>
      <c r="C1" s="131"/>
      <c r="D1" s="131"/>
      <c r="E1" s="131"/>
      <c r="F1" s="131"/>
      <c r="G1" s="131"/>
    </row>
    <row r="2" spans="1:8" ht="24.75" customHeight="1">
      <c r="A2" s="132" t="s">
        <v>219</v>
      </c>
      <c r="B2" s="131"/>
      <c r="C2" s="131"/>
      <c r="D2" s="131"/>
      <c r="E2" s="131"/>
      <c r="F2" s="131"/>
      <c r="G2" s="131"/>
    </row>
    <row r="3" spans="1:8" ht="24" customHeight="1">
      <c r="A3" s="51"/>
      <c r="B3" s="51"/>
      <c r="C3" s="51"/>
      <c r="D3" s="133" t="s">
        <v>220</v>
      </c>
      <c r="E3" s="133"/>
      <c r="F3" s="52">
        <f>F17</f>
        <v>29.99708</v>
      </c>
      <c r="G3" s="53" t="s">
        <v>221</v>
      </c>
    </row>
    <row r="4" spans="1:8" ht="24" customHeight="1">
      <c r="A4" s="51" t="s">
        <v>222</v>
      </c>
      <c r="B4" s="51"/>
      <c r="C4" s="51" t="s">
        <v>223</v>
      </c>
      <c r="D4" s="51"/>
      <c r="E4" s="51"/>
      <c r="F4" s="51"/>
      <c r="G4" s="51"/>
    </row>
    <row r="5" spans="1:8" ht="24" customHeight="1">
      <c r="A5" s="51" t="s">
        <v>224</v>
      </c>
      <c r="B5" s="51"/>
      <c r="C5" s="51" t="s">
        <v>223</v>
      </c>
      <c r="D5" s="51"/>
      <c r="E5" s="51"/>
      <c r="F5" s="51"/>
      <c r="G5" s="51"/>
    </row>
    <row r="6" spans="1:8" ht="24" customHeight="1">
      <c r="A6" s="51" t="s">
        <v>225</v>
      </c>
      <c r="B6" s="51"/>
      <c r="C6" s="51" t="s">
        <v>223</v>
      </c>
      <c r="D6" s="51"/>
      <c r="E6" s="51"/>
      <c r="F6" s="51"/>
      <c r="G6" s="51"/>
    </row>
    <row r="7" spans="1:8" ht="24" customHeight="1">
      <c r="A7" s="51" t="s">
        <v>226</v>
      </c>
      <c r="B7" s="51"/>
      <c r="C7" s="51" t="s">
        <v>223</v>
      </c>
      <c r="D7" s="51"/>
      <c r="E7" s="51"/>
      <c r="F7" s="51"/>
      <c r="G7" s="51"/>
    </row>
    <row r="8" spans="1:8" ht="24" customHeight="1">
      <c r="A8" s="51" t="s">
        <v>227</v>
      </c>
      <c r="B8" s="51"/>
      <c r="C8" s="51" t="s">
        <v>223</v>
      </c>
      <c r="D8" s="51"/>
      <c r="E8" s="51"/>
      <c r="F8" s="51"/>
      <c r="G8" s="51"/>
    </row>
    <row r="9" spans="1:8" ht="24" customHeight="1">
      <c r="A9" s="51" t="s">
        <v>228</v>
      </c>
      <c r="B9" s="51"/>
      <c r="C9" s="51" t="s">
        <v>229</v>
      </c>
      <c r="D9" s="51"/>
      <c r="E9" s="51"/>
      <c r="F9" s="51"/>
      <c r="G9" s="51"/>
    </row>
    <row r="10" spans="1:8" ht="24" customHeight="1">
      <c r="A10" s="51" t="s">
        <v>230</v>
      </c>
      <c r="B10" s="51"/>
      <c r="C10" s="51" t="s">
        <v>223</v>
      </c>
      <c r="D10" s="51"/>
      <c r="E10" s="51"/>
      <c r="F10" s="51"/>
      <c r="G10" s="51"/>
    </row>
    <row r="11" spans="1:8" ht="19.5" customHeight="1">
      <c r="A11" s="51" t="s">
        <v>231</v>
      </c>
      <c r="B11" s="51"/>
      <c r="C11" s="134" t="s">
        <v>212</v>
      </c>
      <c r="D11" s="134"/>
      <c r="E11" s="134"/>
      <c r="F11" s="134"/>
      <c r="G11" s="134"/>
      <c r="H11" s="54"/>
    </row>
    <row r="12" spans="1:8" ht="24" customHeight="1">
      <c r="A12" s="51"/>
      <c r="B12" s="51"/>
      <c r="C12" s="134"/>
      <c r="D12" s="134"/>
      <c r="E12" s="134"/>
      <c r="F12" s="134"/>
      <c r="G12" s="134"/>
      <c r="H12" s="55"/>
    </row>
    <row r="13" spans="1:8">
      <c r="A13" s="51"/>
      <c r="B13" s="51"/>
      <c r="C13" s="51"/>
      <c r="D13" s="51"/>
      <c r="E13" s="51"/>
      <c r="F13" s="51"/>
      <c r="G13" s="51"/>
    </row>
    <row r="14" spans="1:8">
      <c r="A14" s="56" t="s">
        <v>0</v>
      </c>
      <c r="B14" s="135" t="s">
        <v>232</v>
      </c>
      <c r="C14" s="136"/>
      <c r="D14" s="56" t="s">
        <v>10</v>
      </c>
      <c r="E14" s="56" t="s">
        <v>233</v>
      </c>
      <c r="F14" s="135" t="s">
        <v>11</v>
      </c>
      <c r="G14" s="136"/>
    </row>
    <row r="15" spans="1:8" ht="68.25" customHeight="1">
      <c r="A15" s="57">
        <v>1</v>
      </c>
      <c r="B15" s="119" t="str">
        <f>C11</f>
        <v>Detailed Estimate For The  MOW Works In Residential And Non Residential Buildings Under Sub Division Dongargarh</v>
      </c>
      <c r="C15" s="120"/>
      <c r="D15" s="58" t="s">
        <v>234</v>
      </c>
      <c r="E15" s="59" t="s">
        <v>234</v>
      </c>
      <c r="F15" s="121">
        <f>'Details&amp;Abstract'!M303</f>
        <v>2999708</v>
      </c>
      <c r="G15" s="122"/>
    </row>
    <row r="16" spans="1:8" ht="25.5" customHeight="1">
      <c r="A16" s="60"/>
      <c r="B16" s="123" t="s">
        <v>235</v>
      </c>
      <c r="C16" s="124"/>
      <c r="D16" s="124"/>
      <c r="E16" s="125"/>
      <c r="F16" s="126">
        <f>F15</f>
        <v>2999708</v>
      </c>
      <c r="G16" s="127"/>
    </row>
    <row r="17" spans="1:7" ht="25.5" customHeight="1">
      <c r="A17" s="61"/>
      <c r="B17" s="123" t="s">
        <v>236</v>
      </c>
      <c r="C17" s="128"/>
      <c r="D17" s="128"/>
      <c r="E17" s="129"/>
      <c r="F17" s="62">
        <f>F16/100000</f>
        <v>29.99708</v>
      </c>
      <c r="G17" s="63" t="s">
        <v>237</v>
      </c>
    </row>
    <row r="18" spans="1:7">
      <c r="A18" s="64"/>
      <c r="B18" s="65"/>
      <c r="C18" s="65"/>
      <c r="D18" s="65"/>
      <c r="E18" s="65"/>
      <c r="F18" s="65"/>
      <c r="G18" s="65"/>
    </row>
    <row r="19" spans="1:7">
      <c r="A19" s="51"/>
      <c r="B19" s="51"/>
      <c r="C19" s="51"/>
      <c r="D19" s="51"/>
      <c r="E19" s="51"/>
      <c r="F19" s="51"/>
      <c r="G19" s="51"/>
    </row>
    <row r="20" spans="1:7">
      <c r="A20" s="51"/>
      <c r="B20" s="51"/>
      <c r="C20" s="51"/>
      <c r="D20" s="51"/>
      <c r="E20" s="51"/>
      <c r="F20" s="51"/>
      <c r="G20" s="51"/>
    </row>
    <row r="21" spans="1:7">
      <c r="A21" s="51"/>
      <c r="B21" s="51"/>
      <c r="C21" s="51"/>
      <c r="D21" s="51"/>
      <c r="E21" s="51"/>
      <c r="F21" s="51"/>
      <c r="G21" s="51"/>
    </row>
    <row r="22" spans="1:7">
      <c r="A22" s="51"/>
      <c r="B22" s="51"/>
      <c r="C22" s="51"/>
      <c r="D22" s="51"/>
      <c r="E22" s="51"/>
      <c r="F22" s="51"/>
      <c r="G22" s="51"/>
    </row>
    <row r="23" spans="1:7">
      <c r="A23" s="51"/>
      <c r="B23" s="51"/>
      <c r="C23" s="51"/>
      <c r="D23" s="51"/>
      <c r="E23" s="51"/>
      <c r="F23" s="51"/>
      <c r="G23" s="51"/>
    </row>
    <row r="24" spans="1:7">
      <c r="A24" s="51"/>
      <c r="B24" s="51"/>
      <c r="C24" s="51"/>
      <c r="D24" s="51"/>
      <c r="E24" s="51"/>
      <c r="F24" s="51"/>
      <c r="G24" s="51"/>
    </row>
    <row r="25" spans="1:7">
      <c r="A25" s="66"/>
      <c r="B25" s="67"/>
      <c r="C25" s="67"/>
      <c r="D25" s="67"/>
      <c r="E25" s="66"/>
      <c r="F25" s="67"/>
      <c r="G25" s="66"/>
    </row>
    <row r="26" spans="1:7">
      <c r="A26" s="66"/>
      <c r="B26" s="67"/>
      <c r="C26" s="67"/>
      <c r="D26" s="67"/>
      <c r="E26" s="66"/>
      <c r="F26" s="67"/>
      <c r="G26" s="66"/>
    </row>
    <row r="27" spans="1:7">
      <c r="A27" s="66"/>
      <c r="B27" s="68"/>
      <c r="C27" s="67"/>
      <c r="D27" s="67"/>
      <c r="E27" s="66"/>
      <c r="F27" s="67"/>
      <c r="G27" s="66"/>
    </row>
  </sheetData>
  <mergeCells count="11">
    <mergeCell ref="A1:G1"/>
    <mergeCell ref="A2:G2"/>
    <mergeCell ref="D3:E3"/>
    <mergeCell ref="C11:G12"/>
    <mergeCell ref="B14:C14"/>
    <mergeCell ref="F14:G14"/>
    <mergeCell ref="B15:C15"/>
    <mergeCell ref="F15:G15"/>
    <mergeCell ref="B16:E16"/>
    <mergeCell ref="F16:G16"/>
    <mergeCell ref="B17:E1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D24"/>
  <sheetViews>
    <sheetView topLeftCell="A10" workbookViewId="0">
      <selection activeCell="H12" sqref="H12"/>
    </sheetView>
  </sheetViews>
  <sheetFormatPr defaultRowHeight="14.25"/>
  <cols>
    <col min="1" max="1" width="7" style="51" customWidth="1"/>
    <col min="2" max="2" width="18.5703125" style="51" customWidth="1"/>
    <col min="3" max="3" width="5" style="51" customWidth="1"/>
    <col min="4" max="4" width="64.7109375" style="51" customWidth="1"/>
    <col min="5" max="16384" width="9.140625" style="51"/>
  </cols>
  <sheetData>
    <row r="1" spans="1:4" ht="23.25" customHeight="1">
      <c r="A1" s="137" t="s">
        <v>238</v>
      </c>
      <c r="B1" s="138"/>
      <c r="C1" s="138"/>
      <c r="D1" s="138"/>
    </row>
    <row r="3" spans="1:4" ht="44.25" customHeight="1">
      <c r="A3" s="69">
        <v>1</v>
      </c>
      <c r="B3" s="70" t="s">
        <v>239</v>
      </c>
      <c r="C3" s="71" t="s">
        <v>240</v>
      </c>
      <c r="D3" s="74" t="str">
        <f>GAbstract!C11</f>
        <v>Detailed Estimate For The  MOW Works In Residential And Non Residential Buildings Under Sub Division Dongargarh</v>
      </c>
    </row>
    <row r="4" spans="1:4" ht="27" customHeight="1">
      <c r="A4" s="69">
        <v>2</v>
      </c>
      <c r="B4" s="70" t="s">
        <v>241</v>
      </c>
      <c r="C4" s="71" t="s">
        <v>240</v>
      </c>
      <c r="D4" s="72" t="s">
        <v>258</v>
      </c>
    </row>
    <row r="5" spans="1:4" ht="24.75" customHeight="1">
      <c r="A5" s="69">
        <v>3</v>
      </c>
      <c r="B5" s="70" t="s">
        <v>242</v>
      </c>
      <c r="C5" s="71" t="s">
        <v>240</v>
      </c>
      <c r="D5" s="70"/>
    </row>
    <row r="6" spans="1:4" ht="45.75" customHeight="1">
      <c r="A6" s="69">
        <v>4</v>
      </c>
      <c r="B6" s="70" t="s">
        <v>243</v>
      </c>
      <c r="C6" s="71" t="s">
        <v>240</v>
      </c>
      <c r="D6" s="70" t="s">
        <v>259</v>
      </c>
    </row>
    <row r="7" spans="1:4" ht="22.5" customHeight="1">
      <c r="A7" s="69">
        <v>5</v>
      </c>
      <c r="B7" s="70" t="s">
        <v>244</v>
      </c>
      <c r="C7" s="71" t="s">
        <v>240</v>
      </c>
      <c r="D7" s="70" t="s">
        <v>245</v>
      </c>
    </row>
    <row r="8" spans="1:4" ht="28.5">
      <c r="A8" s="69"/>
      <c r="B8" s="70"/>
      <c r="C8" s="73" t="s">
        <v>234</v>
      </c>
      <c r="D8" s="70" t="s">
        <v>246</v>
      </c>
    </row>
    <row r="9" spans="1:4" ht="22.5" customHeight="1">
      <c r="B9" s="70"/>
      <c r="C9" s="73" t="s">
        <v>234</v>
      </c>
      <c r="D9" s="70" t="s">
        <v>247</v>
      </c>
    </row>
    <row r="10" spans="1:4" ht="22.5" customHeight="1">
      <c r="B10" s="70"/>
      <c r="C10" s="73" t="s">
        <v>234</v>
      </c>
      <c r="D10" s="70" t="s">
        <v>248</v>
      </c>
    </row>
    <row r="11" spans="1:4" ht="28.5">
      <c r="B11" s="70"/>
      <c r="C11" s="73" t="s">
        <v>234</v>
      </c>
      <c r="D11" s="70" t="s">
        <v>249</v>
      </c>
    </row>
    <row r="12" spans="1:4" ht="22.5" customHeight="1">
      <c r="B12" s="70"/>
      <c r="C12" s="73" t="s">
        <v>234</v>
      </c>
      <c r="D12" s="70" t="s">
        <v>250</v>
      </c>
    </row>
    <row r="13" spans="1:4" ht="28.5">
      <c r="B13" s="70"/>
      <c r="C13" s="73" t="s">
        <v>234</v>
      </c>
      <c r="D13" s="70" t="s">
        <v>251</v>
      </c>
    </row>
    <row r="14" spans="1:4" ht="28.5">
      <c r="B14" s="70"/>
      <c r="C14" s="73" t="s">
        <v>234</v>
      </c>
      <c r="D14" s="70" t="s">
        <v>252</v>
      </c>
    </row>
    <row r="15" spans="1:4" ht="17.25" customHeight="1">
      <c r="B15" s="70"/>
      <c r="C15" s="73" t="s">
        <v>234</v>
      </c>
      <c r="D15" s="70" t="s">
        <v>253</v>
      </c>
    </row>
    <row r="16" spans="1:4" ht="18.75" customHeight="1">
      <c r="A16" s="69">
        <v>6</v>
      </c>
      <c r="B16" s="70" t="s">
        <v>254</v>
      </c>
      <c r="C16" s="71" t="s">
        <v>240</v>
      </c>
      <c r="D16" s="70" t="s">
        <v>255</v>
      </c>
    </row>
    <row r="17" spans="1:4" ht="30" customHeight="1">
      <c r="A17" s="69">
        <v>7</v>
      </c>
      <c r="B17" s="70" t="s">
        <v>10</v>
      </c>
      <c r="C17" s="71" t="s">
        <v>240</v>
      </c>
      <c r="D17" s="70" t="s">
        <v>256</v>
      </c>
    </row>
    <row r="22" spans="1:4">
      <c r="B22" s="65"/>
      <c r="C22" s="65"/>
      <c r="D22" s="65"/>
    </row>
    <row r="23" spans="1:4">
      <c r="B23" s="65"/>
      <c r="C23" s="65"/>
      <c r="D23" s="65"/>
    </row>
    <row r="24" spans="1:4">
      <c r="B24" s="65"/>
      <c r="C24" s="65"/>
      <c r="D24" s="65"/>
    </row>
  </sheetData>
  <mergeCells count="1">
    <mergeCell ref="A1:D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P312"/>
  <sheetViews>
    <sheetView topLeftCell="A202" workbookViewId="0">
      <selection activeCell="U300" sqref="U300"/>
    </sheetView>
  </sheetViews>
  <sheetFormatPr defaultRowHeight="14.25"/>
  <cols>
    <col min="1" max="1" width="5.28515625" style="79" customWidth="1"/>
    <col min="2" max="2" width="6.28515625" style="79" customWidth="1"/>
    <col min="3" max="3" width="5.42578125" style="79" customWidth="1"/>
    <col min="4" max="4" width="40.5703125" style="79" customWidth="1"/>
    <col min="5" max="6" width="3.85546875" style="79" customWidth="1"/>
    <col min="7" max="7" width="7.5703125" style="79" customWidth="1"/>
    <col min="8" max="9" width="7.28515625" style="79" customWidth="1"/>
    <col min="10" max="10" width="8.5703125" style="79" customWidth="1"/>
    <col min="11" max="11" width="7" style="79" customWidth="1"/>
    <col min="12" max="12" width="8.85546875" style="79" customWidth="1"/>
    <col min="13" max="13" width="11.85546875" style="79" bestFit="1" customWidth="1"/>
    <col min="14" max="15" width="9.140625" style="79"/>
    <col min="16" max="16" width="11.85546875" style="79" bestFit="1" customWidth="1"/>
    <col min="17" max="16384" width="9.140625" style="79"/>
  </cols>
  <sheetData>
    <row r="1" spans="1:13" ht="43.5" customHeight="1">
      <c r="A1" s="139" t="s">
        <v>212</v>
      </c>
      <c r="B1" s="139"/>
      <c r="C1" s="139"/>
      <c r="D1" s="139"/>
      <c r="E1" s="139"/>
      <c r="F1" s="139"/>
      <c r="G1" s="139"/>
      <c r="H1" s="139"/>
      <c r="I1" s="139"/>
      <c r="J1" s="139"/>
      <c r="K1" s="139"/>
      <c r="L1" s="139"/>
      <c r="M1" s="139"/>
    </row>
    <row r="2" spans="1:13" ht="21.75" customHeight="1">
      <c r="A2" s="146" t="s">
        <v>13</v>
      </c>
      <c r="B2" s="146"/>
      <c r="C2" s="146"/>
      <c r="D2" s="146"/>
      <c r="E2" s="146"/>
      <c r="F2" s="146"/>
      <c r="G2" s="146"/>
      <c r="H2" s="146"/>
      <c r="I2" s="146"/>
      <c r="J2" s="146"/>
      <c r="K2" s="146"/>
      <c r="L2" s="146"/>
      <c r="M2" s="146"/>
    </row>
    <row r="3" spans="1:13" s="80" customFormat="1" ht="24" customHeight="1">
      <c r="A3" s="145" t="s">
        <v>0</v>
      </c>
      <c r="B3" s="145" t="s">
        <v>1</v>
      </c>
      <c r="C3" s="145" t="s">
        <v>2</v>
      </c>
      <c r="D3" s="145" t="s">
        <v>3</v>
      </c>
      <c r="E3" s="147" t="s">
        <v>4</v>
      </c>
      <c r="F3" s="148"/>
      <c r="G3" s="145" t="s">
        <v>12</v>
      </c>
      <c r="H3" s="145"/>
      <c r="I3" s="145"/>
      <c r="J3" s="145" t="s">
        <v>8</v>
      </c>
      <c r="K3" s="145" t="s">
        <v>9</v>
      </c>
      <c r="L3" s="145" t="s">
        <v>10</v>
      </c>
      <c r="M3" s="145" t="s">
        <v>11</v>
      </c>
    </row>
    <row r="4" spans="1:13" s="80" customFormat="1" ht="24" customHeight="1">
      <c r="A4" s="145"/>
      <c r="B4" s="145"/>
      <c r="C4" s="145"/>
      <c r="D4" s="145"/>
      <c r="E4" s="149"/>
      <c r="F4" s="150"/>
      <c r="G4" s="81" t="s">
        <v>5</v>
      </c>
      <c r="H4" s="81" t="s">
        <v>6</v>
      </c>
      <c r="I4" s="81" t="s">
        <v>7</v>
      </c>
      <c r="J4" s="145"/>
      <c r="K4" s="145"/>
      <c r="L4" s="145"/>
      <c r="M4" s="145"/>
    </row>
    <row r="5" spans="1:13">
      <c r="A5" s="82">
        <v>1</v>
      </c>
      <c r="B5" s="82">
        <v>2</v>
      </c>
      <c r="C5" s="82">
        <v>3</v>
      </c>
      <c r="D5" s="82">
        <v>4</v>
      </c>
      <c r="E5" s="143">
        <v>5</v>
      </c>
      <c r="F5" s="144"/>
      <c r="G5" s="82">
        <v>6</v>
      </c>
      <c r="H5" s="82">
        <v>7</v>
      </c>
      <c r="I5" s="82">
        <v>8</v>
      </c>
      <c r="J5" s="82">
        <v>9</v>
      </c>
      <c r="K5" s="82">
        <v>10</v>
      </c>
      <c r="L5" s="82">
        <v>11</v>
      </c>
      <c r="M5" s="82">
        <v>12</v>
      </c>
    </row>
    <row r="6" spans="1:13" ht="114">
      <c r="A6" s="83">
        <v>1</v>
      </c>
      <c r="B6" s="84" t="s">
        <v>35</v>
      </c>
      <c r="C6" s="85">
        <v>1</v>
      </c>
      <c r="D6" s="18" t="s">
        <v>14</v>
      </c>
      <c r="E6" s="86"/>
      <c r="F6" s="86"/>
      <c r="G6" s="86"/>
      <c r="H6" s="86"/>
      <c r="I6" s="86"/>
      <c r="J6" s="86"/>
      <c r="K6" s="86"/>
      <c r="L6" s="86"/>
      <c r="M6" s="86"/>
    </row>
    <row r="7" spans="1:13">
      <c r="A7" s="87"/>
      <c r="B7" s="87"/>
      <c r="C7" s="87"/>
      <c r="D7" s="10" t="s">
        <v>15</v>
      </c>
      <c r="E7" s="88">
        <v>80</v>
      </c>
      <c r="F7" s="89"/>
      <c r="G7" s="25">
        <v>1.5</v>
      </c>
      <c r="H7" s="25">
        <v>1.5</v>
      </c>
      <c r="I7" s="25">
        <v>1.5</v>
      </c>
      <c r="J7" s="25">
        <f>ROUND(PRODUCT(E7:I7),3)</f>
        <v>270</v>
      </c>
      <c r="K7" s="87"/>
      <c r="L7" s="87"/>
      <c r="M7" s="87"/>
    </row>
    <row r="8" spans="1:13">
      <c r="A8" s="87"/>
      <c r="B8" s="87"/>
      <c r="C8" s="87"/>
      <c r="D8" s="23" t="s">
        <v>16</v>
      </c>
      <c r="E8" s="89">
        <v>5</v>
      </c>
      <c r="F8" s="89"/>
      <c r="G8" s="25">
        <v>4.5</v>
      </c>
      <c r="H8" s="25">
        <v>2.5</v>
      </c>
      <c r="I8" s="25">
        <v>1.8</v>
      </c>
      <c r="J8" s="26">
        <f t="shared" ref="J8:J9" si="0">ROUND(PRODUCT(E8:I8),3)</f>
        <v>101.25</v>
      </c>
      <c r="K8" s="87"/>
      <c r="L8" s="87"/>
      <c r="M8" s="87"/>
    </row>
    <row r="9" spans="1:13">
      <c r="A9" s="87"/>
      <c r="B9" s="87"/>
      <c r="C9" s="87"/>
      <c r="D9" s="23" t="s">
        <v>17</v>
      </c>
      <c r="E9" s="89">
        <v>80</v>
      </c>
      <c r="F9" s="89"/>
      <c r="G9" s="25">
        <v>3</v>
      </c>
      <c r="H9" s="25">
        <v>0.3</v>
      </c>
      <c r="I9" s="25">
        <v>0.3</v>
      </c>
      <c r="J9" s="26">
        <f t="shared" si="0"/>
        <v>21.6</v>
      </c>
      <c r="K9" s="87"/>
      <c r="L9" s="87"/>
      <c r="M9" s="87"/>
    </row>
    <row r="10" spans="1:13" ht="15">
      <c r="A10" s="90"/>
      <c r="B10" s="90"/>
      <c r="C10" s="90"/>
      <c r="D10" s="90"/>
      <c r="E10" s="90"/>
      <c r="F10" s="90"/>
      <c r="G10" s="90"/>
      <c r="H10" s="90"/>
      <c r="I10" s="90"/>
      <c r="J10" s="91">
        <f>SUM(J7:J9)</f>
        <v>392.85</v>
      </c>
      <c r="K10" s="92" t="s">
        <v>18</v>
      </c>
      <c r="L10" s="91">
        <v>185</v>
      </c>
      <c r="M10" s="91">
        <f>ROUND(PRODUCT(J10,L10),0)</f>
        <v>72677</v>
      </c>
    </row>
    <row r="11" spans="1:13" ht="74.25">
      <c r="A11" s="83">
        <f>A6+1</f>
        <v>2</v>
      </c>
      <c r="B11" s="84" t="s">
        <v>34</v>
      </c>
      <c r="C11" s="85">
        <v>1</v>
      </c>
      <c r="D11" s="19" t="s">
        <v>19</v>
      </c>
      <c r="E11" s="86"/>
      <c r="F11" s="86"/>
      <c r="G11" s="86"/>
      <c r="H11" s="86"/>
      <c r="I11" s="86"/>
      <c r="J11" s="86"/>
      <c r="K11" s="86"/>
      <c r="L11" s="86"/>
      <c r="M11" s="86"/>
    </row>
    <row r="12" spans="1:13">
      <c r="A12" s="87"/>
      <c r="B12" s="87"/>
      <c r="C12" s="87"/>
      <c r="D12" s="23" t="s">
        <v>16</v>
      </c>
      <c r="E12" s="89">
        <v>5</v>
      </c>
      <c r="F12" s="89"/>
      <c r="G12" s="25">
        <v>4.5</v>
      </c>
      <c r="H12" s="25">
        <v>2.5</v>
      </c>
      <c r="I12" s="25">
        <v>1.8</v>
      </c>
      <c r="J12" s="26">
        <f>ROUND(PRODUCT(E12:I12),3)</f>
        <v>101.25</v>
      </c>
      <c r="K12" s="87"/>
      <c r="L12" s="87"/>
      <c r="M12" s="87"/>
    </row>
    <row r="13" spans="1:13" ht="15">
      <c r="A13" s="90"/>
      <c r="B13" s="90"/>
      <c r="C13" s="90"/>
      <c r="D13" s="90"/>
      <c r="E13" s="90"/>
      <c r="F13" s="90"/>
      <c r="G13" s="90"/>
      <c r="H13" s="90"/>
      <c r="I13" s="90"/>
      <c r="J13" s="91">
        <f>SUM(J12:J12)</f>
        <v>101.25</v>
      </c>
      <c r="K13" s="92" t="s">
        <v>18</v>
      </c>
      <c r="L13" s="91">
        <v>26.5</v>
      </c>
      <c r="M13" s="91">
        <f>ROUND(PRODUCT(J13,L13),0)</f>
        <v>2683</v>
      </c>
    </row>
    <row r="14" spans="1:13" ht="85.5">
      <c r="A14" s="83">
        <f>A11+1</f>
        <v>3</v>
      </c>
      <c r="B14" s="84" t="s">
        <v>32</v>
      </c>
      <c r="C14" s="85"/>
      <c r="D14" s="93" t="s">
        <v>20</v>
      </c>
      <c r="E14" s="86"/>
      <c r="F14" s="86"/>
      <c r="G14" s="86"/>
      <c r="H14" s="86"/>
      <c r="I14" s="86"/>
      <c r="J14" s="86"/>
      <c r="K14" s="86"/>
      <c r="L14" s="86"/>
      <c r="M14" s="86"/>
    </row>
    <row r="15" spans="1:13">
      <c r="A15" s="87"/>
      <c r="B15" s="87"/>
      <c r="C15" s="87"/>
      <c r="D15" s="23" t="s">
        <v>21</v>
      </c>
      <c r="E15" s="87"/>
      <c r="F15" s="87"/>
      <c r="G15" s="94">
        <v>0.5</v>
      </c>
      <c r="H15" s="87"/>
      <c r="I15" s="87"/>
      <c r="J15" s="25">
        <f>ROUND(J10*G15,3)</f>
        <v>196.42500000000001</v>
      </c>
      <c r="K15" s="87"/>
      <c r="L15" s="87"/>
      <c r="M15" s="87"/>
    </row>
    <row r="16" spans="1:13" ht="15">
      <c r="A16" s="90"/>
      <c r="B16" s="90"/>
      <c r="C16" s="90"/>
      <c r="D16" s="90"/>
      <c r="E16" s="90"/>
      <c r="F16" s="90"/>
      <c r="G16" s="90"/>
      <c r="H16" s="90"/>
      <c r="I16" s="90"/>
      <c r="J16" s="91">
        <f>SUM(J15:J15)</f>
        <v>196.42500000000001</v>
      </c>
      <c r="K16" s="92" t="s">
        <v>18</v>
      </c>
      <c r="L16" s="91">
        <v>65</v>
      </c>
      <c r="M16" s="91">
        <f>ROUND(PRODUCT(J16,L16),0)</f>
        <v>12768</v>
      </c>
    </row>
    <row r="17" spans="1:13" ht="85.5">
      <c r="A17" s="83">
        <f>A14+1</f>
        <v>4</v>
      </c>
      <c r="B17" s="84" t="s">
        <v>33</v>
      </c>
      <c r="C17" s="85"/>
      <c r="D17" s="18" t="s">
        <v>22</v>
      </c>
      <c r="E17" s="86"/>
      <c r="F17" s="86"/>
      <c r="G17" s="86"/>
      <c r="H17" s="86"/>
      <c r="I17" s="86"/>
      <c r="J17" s="86"/>
      <c r="K17" s="86"/>
      <c r="L17" s="86"/>
      <c r="M17" s="86"/>
    </row>
    <row r="18" spans="1:13">
      <c r="A18" s="87"/>
      <c r="B18" s="87"/>
      <c r="C18" s="87"/>
      <c r="D18" s="23" t="s">
        <v>21</v>
      </c>
      <c r="E18" s="87"/>
      <c r="F18" s="87"/>
      <c r="G18" s="94">
        <v>0.5</v>
      </c>
      <c r="H18" s="87"/>
      <c r="I18" s="87"/>
      <c r="J18" s="25">
        <f>ROUND(J13*G18,3)</f>
        <v>50.625</v>
      </c>
      <c r="K18" s="87"/>
      <c r="L18" s="87"/>
      <c r="M18" s="87"/>
    </row>
    <row r="19" spans="1:13">
      <c r="A19" s="87"/>
      <c r="B19" s="87"/>
      <c r="C19" s="87"/>
      <c r="D19" s="23" t="s">
        <v>23</v>
      </c>
      <c r="E19" s="89">
        <v>2</v>
      </c>
      <c r="F19" s="89"/>
      <c r="G19" s="25">
        <v>4.5</v>
      </c>
      <c r="H19" s="25">
        <v>3</v>
      </c>
      <c r="I19" s="25">
        <v>0.8</v>
      </c>
      <c r="J19" s="26">
        <f t="shared" ref="J19" si="1">ROUND(PRODUCT(E19:I19),3)</f>
        <v>21.6</v>
      </c>
      <c r="K19" s="87"/>
      <c r="L19" s="87"/>
      <c r="M19" s="87"/>
    </row>
    <row r="20" spans="1:13">
      <c r="A20" s="87"/>
      <c r="B20" s="87"/>
      <c r="C20" s="87"/>
      <c r="D20" s="87"/>
      <c r="E20" s="89">
        <v>4</v>
      </c>
      <c r="F20" s="89"/>
      <c r="G20" s="25">
        <v>6</v>
      </c>
      <c r="H20" s="25">
        <v>4</v>
      </c>
      <c r="I20" s="25">
        <v>0.7</v>
      </c>
      <c r="J20" s="26">
        <f t="shared" ref="J20" si="2">ROUND(PRODUCT(E20:I20),3)</f>
        <v>67.2</v>
      </c>
      <c r="K20" s="87"/>
      <c r="L20" s="87"/>
      <c r="M20" s="87"/>
    </row>
    <row r="21" spans="1:13" ht="15">
      <c r="A21" s="90"/>
      <c r="B21" s="90"/>
      <c r="C21" s="90"/>
      <c r="D21" s="90"/>
      <c r="E21" s="90"/>
      <c r="F21" s="90"/>
      <c r="G21" s="90"/>
      <c r="H21" s="90"/>
      <c r="I21" s="90"/>
      <c r="J21" s="91">
        <f>SUM(J18:J20)</f>
        <v>139.42500000000001</v>
      </c>
      <c r="K21" s="92" t="s">
        <v>18</v>
      </c>
      <c r="L21" s="91">
        <v>371</v>
      </c>
      <c r="M21" s="91">
        <f>ROUND(PRODUCT(J21,L21),0)</f>
        <v>51727</v>
      </c>
    </row>
    <row r="22" spans="1:13" ht="99.75">
      <c r="A22" s="83">
        <f>A17+1</f>
        <v>5</v>
      </c>
      <c r="B22" s="84" t="s">
        <v>31</v>
      </c>
      <c r="C22" s="85">
        <v>1</v>
      </c>
      <c r="D22" s="18" t="s">
        <v>24</v>
      </c>
      <c r="E22" s="86"/>
      <c r="F22" s="86"/>
      <c r="G22" s="86"/>
      <c r="H22" s="86"/>
      <c r="I22" s="86"/>
      <c r="J22" s="86"/>
      <c r="K22" s="86"/>
      <c r="L22" s="86"/>
      <c r="M22" s="86"/>
    </row>
    <row r="23" spans="1:13">
      <c r="A23" s="87"/>
      <c r="B23" s="87"/>
      <c r="C23" s="95"/>
      <c r="D23" s="10" t="s">
        <v>25</v>
      </c>
      <c r="E23" s="88">
        <v>80</v>
      </c>
      <c r="F23" s="89">
        <v>4</v>
      </c>
      <c r="G23" s="25">
        <v>1.25</v>
      </c>
      <c r="H23" s="25"/>
      <c r="I23" s="25">
        <v>0.2</v>
      </c>
      <c r="J23" s="25">
        <f t="shared" ref="J23" si="3">ROUND(PRODUCT(E23:I23),3)</f>
        <v>80</v>
      </c>
      <c r="K23" s="87"/>
      <c r="L23" s="87"/>
      <c r="M23" s="87"/>
    </row>
    <row r="24" spans="1:13">
      <c r="A24" s="87"/>
      <c r="B24" s="87"/>
      <c r="C24" s="95"/>
      <c r="D24" s="23" t="s">
        <v>26</v>
      </c>
      <c r="E24" s="88">
        <v>80</v>
      </c>
      <c r="F24" s="89">
        <v>2</v>
      </c>
      <c r="G24" s="25">
        <v>0.3</v>
      </c>
      <c r="H24" s="25"/>
      <c r="I24" s="25">
        <v>0.6</v>
      </c>
      <c r="J24" s="25">
        <f t="shared" ref="J24" si="4">ROUND(PRODUCT(E24:I24),3)</f>
        <v>28.8</v>
      </c>
      <c r="K24" s="87"/>
      <c r="L24" s="87"/>
      <c r="M24" s="87"/>
    </row>
    <row r="25" spans="1:13">
      <c r="A25" s="87"/>
      <c r="B25" s="87"/>
      <c r="C25" s="95"/>
      <c r="D25" s="87"/>
      <c r="E25" s="88">
        <v>80</v>
      </c>
      <c r="F25" s="89">
        <v>2</v>
      </c>
      <c r="G25" s="25">
        <v>0.2</v>
      </c>
      <c r="H25" s="25"/>
      <c r="I25" s="25">
        <v>0.6</v>
      </c>
      <c r="J25" s="25">
        <f t="shared" ref="J25" si="5">ROUND(PRODUCT(E25:I25),3)</f>
        <v>19.2</v>
      </c>
      <c r="K25" s="87"/>
      <c r="L25" s="87"/>
      <c r="M25" s="87"/>
    </row>
    <row r="26" spans="1:13">
      <c r="A26" s="87"/>
      <c r="B26" s="87"/>
      <c r="C26" s="95"/>
      <c r="D26" s="23" t="s">
        <v>27</v>
      </c>
      <c r="E26" s="88">
        <v>79</v>
      </c>
      <c r="F26" s="89">
        <v>2</v>
      </c>
      <c r="G26" s="25">
        <v>3</v>
      </c>
      <c r="H26" s="25"/>
      <c r="I26" s="25">
        <v>0.3</v>
      </c>
      <c r="J26" s="25">
        <f t="shared" ref="J26:J27" si="6">ROUND(PRODUCT(E26:I26),3)</f>
        <v>142.19999999999999</v>
      </c>
      <c r="K26" s="87"/>
      <c r="L26" s="87"/>
      <c r="M26" s="87"/>
    </row>
    <row r="27" spans="1:13">
      <c r="A27" s="87"/>
      <c r="B27" s="87"/>
      <c r="C27" s="95"/>
      <c r="D27" s="87"/>
      <c r="E27" s="88">
        <v>79</v>
      </c>
      <c r="F27" s="89">
        <v>1</v>
      </c>
      <c r="G27" s="25">
        <v>3</v>
      </c>
      <c r="H27" s="25">
        <v>0.2</v>
      </c>
      <c r="I27" s="25"/>
      <c r="J27" s="25">
        <f t="shared" si="6"/>
        <v>47.4</v>
      </c>
      <c r="K27" s="87"/>
      <c r="L27" s="87"/>
      <c r="M27" s="87"/>
    </row>
    <row r="28" spans="1:13" ht="15">
      <c r="A28" s="87"/>
      <c r="B28" s="87"/>
      <c r="C28" s="95"/>
      <c r="D28" s="87"/>
      <c r="E28" s="87"/>
      <c r="F28" s="87"/>
      <c r="G28" s="87"/>
      <c r="H28" s="87"/>
      <c r="I28" s="87"/>
      <c r="J28" s="96">
        <f>SUM(J23:J27)</f>
        <v>317.59999999999997</v>
      </c>
      <c r="K28" s="97" t="s">
        <v>30</v>
      </c>
      <c r="L28" s="96">
        <v>139</v>
      </c>
      <c r="M28" s="96">
        <f>ROUND(PRODUCT(J28,L28),0)</f>
        <v>44146</v>
      </c>
    </row>
    <row r="29" spans="1:13" ht="28.5">
      <c r="A29" s="87"/>
      <c r="B29" s="87"/>
      <c r="C29" s="88">
        <v>4</v>
      </c>
      <c r="D29" s="14" t="s">
        <v>43</v>
      </c>
      <c r="E29" s="87"/>
      <c r="F29" s="87"/>
      <c r="G29" s="87"/>
      <c r="H29" s="87"/>
      <c r="I29" s="87"/>
      <c r="J29" s="96"/>
      <c r="K29" s="97"/>
      <c r="L29" s="96"/>
      <c r="M29" s="96"/>
    </row>
    <row r="30" spans="1:13">
      <c r="A30" s="87"/>
      <c r="B30" s="87"/>
      <c r="C30" s="95"/>
      <c r="D30" s="23" t="s">
        <v>37</v>
      </c>
      <c r="E30" s="89">
        <v>2</v>
      </c>
      <c r="F30" s="89">
        <v>2</v>
      </c>
      <c r="G30" s="25">
        <v>4.5</v>
      </c>
      <c r="H30" s="25"/>
      <c r="I30" s="25">
        <v>0.12</v>
      </c>
      <c r="J30" s="25">
        <f t="shared" ref="J30:J32" si="7">ROUND(PRODUCT(E30:I30),3)</f>
        <v>2.16</v>
      </c>
      <c r="K30" s="87"/>
      <c r="L30" s="87"/>
      <c r="M30" s="87"/>
    </row>
    <row r="31" spans="1:13">
      <c r="A31" s="87"/>
      <c r="B31" s="87"/>
      <c r="C31" s="95"/>
      <c r="D31" s="23"/>
      <c r="E31" s="89">
        <v>2</v>
      </c>
      <c r="F31" s="89">
        <v>2</v>
      </c>
      <c r="G31" s="25"/>
      <c r="H31" s="25">
        <v>3</v>
      </c>
      <c r="I31" s="25">
        <v>0.12</v>
      </c>
      <c r="J31" s="25">
        <f t="shared" ref="J31" si="8">ROUND(PRODUCT(E31:I31),3)</f>
        <v>1.44</v>
      </c>
      <c r="K31" s="87"/>
      <c r="L31" s="87"/>
      <c r="M31" s="87"/>
    </row>
    <row r="32" spans="1:13">
      <c r="A32" s="87"/>
      <c r="B32" s="87"/>
      <c r="C32" s="95"/>
      <c r="D32" s="87"/>
      <c r="E32" s="89">
        <v>4</v>
      </c>
      <c r="F32" s="89">
        <v>2</v>
      </c>
      <c r="G32" s="25">
        <v>6</v>
      </c>
      <c r="H32" s="25"/>
      <c r="I32" s="25">
        <v>0.12</v>
      </c>
      <c r="J32" s="25">
        <f t="shared" si="7"/>
        <v>5.76</v>
      </c>
      <c r="K32" s="87"/>
      <c r="L32" s="87"/>
      <c r="M32" s="87"/>
    </row>
    <row r="33" spans="1:13">
      <c r="A33" s="87"/>
      <c r="B33" s="87"/>
      <c r="C33" s="95"/>
      <c r="D33" s="87"/>
      <c r="E33" s="89">
        <v>4</v>
      </c>
      <c r="F33" s="89">
        <v>2</v>
      </c>
      <c r="G33" s="25"/>
      <c r="H33" s="25">
        <v>4</v>
      </c>
      <c r="I33" s="25">
        <v>0.12</v>
      </c>
      <c r="J33" s="25">
        <f t="shared" ref="J33" si="9">ROUND(PRODUCT(E33:I33),3)</f>
        <v>3.84</v>
      </c>
      <c r="K33" s="87"/>
      <c r="L33" s="87"/>
      <c r="M33" s="87"/>
    </row>
    <row r="34" spans="1:13" ht="15">
      <c r="A34" s="87"/>
      <c r="B34" s="87"/>
      <c r="C34" s="95"/>
      <c r="D34" s="87"/>
      <c r="E34" s="87"/>
      <c r="F34" s="87"/>
      <c r="G34" s="87"/>
      <c r="H34" s="87"/>
      <c r="I34" s="87"/>
      <c r="J34" s="96">
        <f>SUM(J30:J33)</f>
        <v>13.2</v>
      </c>
      <c r="K34" s="97" t="s">
        <v>44</v>
      </c>
      <c r="L34" s="96">
        <v>34</v>
      </c>
      <c r="M34" s="96">
        <f>ROUND(PRODUCT(J34,L34),0)</f>
        <v>449</v>
      </c>
    </row>
    <row r="35" spans="1:13" ht="28.5">
      <c r="A35" s="87"/>
      <c r="B35" s="87"/>
      <c r="C35" s="88">
        <v>5</v>
      </c>
      <c r="D35" s="14" t="s">
        <v>28</v>
      </c>
      <c r="E35" s="87"/>
      <c r="F35" s="87"/>
      <c r="G35" s="87"/>
      <c r="H35" s="87"/>
      <c r="I35" s="87"/>
      <c r="J35" s="87"/>
      <c r="K35" s="87"/>
      <c r="L35" s="87"/>
      <c r="M35" s="87"/>
    </row>
    <row r="36" spans="1:13">
      <c r="A36" s="87"/>
      <c r="B36" s="87"/>
      <c r="C36" s="95"/>
      <c r="D36" s="23" t="s">
        <v>29</v>
      </c>
      <c r="E36" s="88">
        <v>80</v>
      </c>
      <c r="F36" s="89">
        <v>2</v>
      </c>
      <c r="G36" s="25">
        <v>0.3</v>
      </c>
      <c r="H36" s="25"/>
      <c r="I36" s="25">
        <v>3.3</v>
      </c>
      <c r="J36" s="25">
        <f t="shared" ref="J36:J37" si="10">ROUND(PRODUCT(E36:I36),3)</f>
        <v>158.4</v>
      </c>
      <c r="K36" s="87"/>
      <c r="L36" s="87"/>
      <c r="M36" s="87"/>
    </row>
    <row r="37" spans="1:13">
      <c r="A37" s="87"/>
      <c r="B37" s="87"/>
      <c r="C37" s="95"/>
      <c r="D37" s="87"/>
      <c r="E37" s="88">
        <v>80</v>
      </c>
      <c r="F37" s="89">
        <v>2</v>
      </c>
      <c r="G37" s="25">
        <v>0.2</v>
      </c>
      <c r="H37" s="25"/>
      <c r="I37" s="25">
        <v>3.3</v>
      </c>
      <c r="J37" s="25">
        <f t="shared" si="10"/>
        <v>105.6</v>
      </c>
      <c r="K37" s="87"/>
      <c r="L37" s="87"/>
      <c r="M37" s="87"/>
    </row>
    <row r="38" spans="1:13" ht="15">
      <c r="A38" s="87"/>
      <c r="B38" s="87"/>
      <c r="C38" s="95"/>
      <c r="D38" s="87"/>
      <c r="E38" s="87"/>
      <c r="F38" s="87"/>
      <c r="G38" s="87"/>
      <c r="H38" s="87"/>
      <c r="I38" s="87"/>
      <c r="J38" s="96">
        <f>SUM(J36:J37)</f>
        <v>264</v>
      </c>
      <c r="K38" s="97" t="s">
        <v>30</v>
      </c>
      <c r="L38" s="96">
        <v>297</v>
      </c>
      <c r="M38" s="96">
        <f>ROUND(PRODUCT(J38,L38),0)</f>
        <v>78408</v>
      </c>
    </row>
    <row r="39" spans="1:13" ht="42.75">
      <c r="A39" s="87"/>
      <c r="B39" s="87"/>
      <c r="C39" s="88">
        <v>7</v>
      </c>
      <c r="D39" s="14" t="s">
        <v>36</v>
      </c>
      <c r="E39" s="87"/>
      <c r="F39" s="87"/>
      <c r="G39" s="87"/>
      <c r="H39" s="87"/>
      <c r="I39" s="87"/>
      <c r="J39" s="87"/>
      <c r="K39" s="87"/>
      <c r="L39" s="87"/>
      <c r="M39" s="87"/>
    </row>
    <row r="40" spans="1:13">
      <c r="A40" s="87"/>
      <c r="B40" s="87"/>
      <c r="C40" s="95"/>
      <c r="D40" s="23" t="s">
        <v>37</v>
      </c>
      <c r="E40" s="89">
        <v>2</v>
      </c>
      <c r="F40" s="89"/>
      <c r="G40" s="25">
        <v>4.5</v>
      </c>
      <c r="H40" s="25">
        <v>3</v>
      </c>
      <c r="I40" s="25"/>
      <c r="J40" s="25">
        <f t="shared" ref="J40:J41" si="11">ROUND(PRODUCT(E40:I40),3)</f>
        <v>27</v>
      </c>
      <c r="K40" s="87"/>
      <c r="L40" s="87"/>
      <c r="M40" s="87"/>
    </row>
    <row r="41" spans="1:13">
      <c r="A41" s="87"/>
      <c r="B41" s="87"/>
      <c r="C41" s="95"/>
      <c r="D41" s="87"/>
      <c r="E41" s="89">
        <v>5</v>
      </c>
      <c r="F41" s="89"/>
      <c r="G41" s="25">
        <v>6</v>
      </c>
      <c r="H41" s="25">
        <v>4</v>
      </c>
      <c r="I41" s="25"/>
      <c r="J41" s="25">
        <f t="shared" si="11"/>
        <v>120</v>
      </c>
      <c r="K41" s="87"/>
      <c r="L41" s="87"/>
      <c r="M41" s="87"/>
    </row>
    <row r="42" spans="1:13" ht="15">
      <c r="A42" s="87"/>
      <c r="B42" s="87"/>
      <c r="C42" s="95"/>
      <c r="D42" s="87"/>
      <c r="E42" s="87"/>
      <c r="F42" s="87"/>
      <c r="G42" s="87"/>
      <c r="H42" s="87"/>
      <c r="I42" s="87"/>
      <c r="J42" s="96">
        <f>SUM(J40:J41)</f>
        <v>147</v>
      </c>
      <c r="K42" s="97" t="s">
        <v>30</v>
      </c>
      <c r="L42" s="96">
        <v>235</v>
      </c>
      <c r="M42" s="96">
        <f>ROUND(PRODUCT(J42,L42),0)</f>
        <v>34545</v>
      </c>
    </row>
    <row r="43" spans="1:13">
      <c r="A43" s="87"/>
      <c r="B43" s="87"/>
      <c r="C43" s="88">
        <v>8</v>
      </c>
      <c r="D43" s="21" t="s">
        <v>38</v>
      </c>
      <c r="E43" s="87"/>
      <c r="F43" s="87"/>
      <c r="G43" s="87"/>
      <c r="H43" s="87"/>
      <c r="I43" s="87"/>
      <c r="J43" s="87"/>
      <c r="K43" s="87"/>
      <c r="L43" s="87"/>
      <c r="M43" s="87"/>
    </row>
    <row r="44" spans="1:13">
      <c r="A44" s="87"/>
      <c r="B44" s="87"/>
      <c r="C44" s="95"/>
      <c r="D44" s="23" t="s">
        <v>39</v>
      </c>
      <c r="E44" s="88">
        <v>79</v>
      </c>
      <c r="F44" s="89">
        <v>2</v>
      </c>
      <c r="G44" s="25">
        <v>3</v>
      </c>
      <c r="H44" s="25"/>
      <c r="I44" s="25">
        <v>0.2</v>
      </c>
      <c r="J44" s="25">
        <f t="shared" ref="J44:J45" si="12">ROUND(PRODUCT(E44:I44),3)</f>
        <v>94.8</v>
      </c>
      <c r="K44" s="87"/>
      <c r="L44" s="87"/>
      <c r="M44" s="87"/>
    </row>
    <row r="45" spans="1:13">
      <c r="A45" s="87"/>
      <c r="B45" s="87"/>
      <c r="C45" s="95"/>
      <c r="D45" s="87"/>
      <c r="E45" s="88">
        <v>80</v>
      </c>
      <c r="F45" s="89">
        <v>1</v>
      </c>
      <c r="G45" s="25">
        <v>3</v>
      </c>
      <c r="H45" s="25">
        <v>0.2</v>
      </c>
      <c r="I45" s="25"/>
      <c r="J45" s="25">
        <f t="shared" si="12"/>
        <v>48</v>
      </c>
      <c r="K45" s="87"/>
      <c r="L45" s="87"/>
      <c r="M45" s="87"/>
    </row>
    <row r="46" spans="1:13">
      <c r="A46" s="87"/>
      <c r="B46" s="87"/>
      <c r="C46" s="95"/>
      <c r="D46" s="23" t="s">
        <v>40</v>
      </c>
      <c r="E46" s="88">
        <v>80</v>
      </c>
      <c r="F46" s="89">
        <v>2</v>
      </c>
      <c r="G46" s="25">
        <v>3</v>
      </c>
      <c r="H46" s="25"/>
      <c r="I46" s="25">
        <v>0.3</v>
      </c>
      <c r="J46" s="25">
        <f t="shared" ref="J46:J47" si="13">ROUND(PRODUCT(E46:I46),3)</f>
        <v>144</v>
      </c>
      <c r="K46" s="87"/>
      <c r="L46" s="87"/>
      <c r="M46" s="87"/>
    </row>
    <row r="47" spans="1:13">
      <c r="A47" s="87"/>
      <c r="B47" s="87"/>
      <c r="C47" s="95"/>
      <c r="D47" s="87"/>
      <c r="E47" s="88">
        <v>80</v>
      </c>
      <c r="F47" s="89">
        <v>1</v>
      </c>
      <c r="G47" s="25">
        <v>3</v>
      </c>
      <c r="H47" s="25">
        <v>0.2</v>
      </c>
      <c r="I47" s="25"/>
      <c r="J47" s="25">
        <f t="shared" si="13"/>
        <v>48</v>
      </c>
      <c r="K47" s="87"/>
      <c r="L47" s="87"/>
      <c r="M47" s="87"/>
    </row>
    <row r="48" spans="1:13" ht="15">
      <c r="A48" s="87"/>
      <c r="B48" s="87"/>
      <c r="C48" s="95"/>
      <c r="D48" s="87"/>
      <c r="E48" s="87"/>
      <c r="F48" s="87"/>
      <c r="G48" s="87"/>
      <c r="H48" s="87"/>
      <c r="I48" s="87"/>
      <c r="J48" s="96">
        <f>SUM(J44:J47)</f>
        <v>334.8</v>
      </c>
      <c r="K48" s="97" t="s">
        <v>30</v>
      </c>
      <c r="L48" s="96">
        <v>202</v>
      </c>
      <c r="M48" s="96">
        <f>ROUND(PRODUCT(J48,L48),0)</f>
        <v>67630</v>
      </c>
    </row>
    <row r="49" spans="1:13" ht="28.5">
      <c r="A49" s="87"/>
      <c r="B49" s="87"/>
      <c r="C49" s="88">
        <v>13</v>
      </c>
      <c r="D49" s="21" t="s">
        <v>41</v>
      </c>
      <c r="E49" s="87"/>
      <c r="F49" s="87"/>
      <c r="G49" s="87"/>
      <c r="H49" s="87"/>
      <c r="I49" s="87"/>
      <c r="J49" s="87"/>
      <c r="K49" s="87"/>
      <c r="L49" s="87"/>
      <c r="M49" s="87"/>
    </row>
    <row r="50" spans="1:13">
      <c r="A50" s="87"/>
      <c r="B50" s="87"/>
      <c r="C50" s="95"/>
      <c r="D50" s="23" t="s">
        <v>42</v>
      </c>
      <c r="E50" s="89">
        <v>8</v>
      </c>
      <c r="F50" s="89">
        <v>1</v>
      </c>
      <c r="G50" s="25">
        <v>1.2</v>
      </c>
      <c r="H50" s="25"/>
      <c r="I50" s="25">
        <v>0.1</v>
      </c>
      <c r="J50" s="25">
        <f t="shared" ref="J50:J52" si="14">ROUND(PRODUCT(E50:I50),3)</f>
        <v>0.96</v>
      </c>
      <c r="K50" s="87"/>
      <c r="L50" s="87"/>
      <c r="M50" s="87"/>
    </row>
    <row r="51" spans="1:13">
      <c r="A51" s="87"/>
      <c r="B51" s="87"/>
      <c r="C51" s="95"/>
      <c r="D51" s="23"/>
      <c r="E51" s="89">
        <v>8</v>
      </c>
      <c r="F51" s="89">
        <v>2</v>
      </c>
      <c r="G51" s="25">
        <v>0.6</v>
      </c>
      <c r="H51" s="25"/>
      <c r="I51" s="25">
        <v>0.1</v>
      </c>
      <c r="J51" s="25">
        <f t="shared" ref="J51" si="15">ROUND(PRODUCT(E51:I51),3)</f>
        <v>0.96</v>
      </c>
      <c r="K51" s="87"/>
      <c r="L51" s="87"/>
      <c r="M51" s="87"/>
    </row>
    <row r="52" spans="1:13">
      <c r="A52" s="87"/>
      <c r="B52" s="87"/>
      <c r="C52" s="87"/>
      <c r="D52" s="87"/>
      <c r="E52" s="89">
        <v>8</v>
      </c>
      <c r="F52" s="89">
        <v>1</v>
      </c>
      <c r="G52" s="25">
        <v>1.2</v>
      </c>
      <c r="H52" s="25">
        <v>0.6</v>
      </c>
      <c r="I52" s="25"/>
      <c r="J52" s="25">
        <f t="shared" si="14"/>
        <v>5.76</v>
      </c>
      <c r="K52" s="87"/>
      <c r="L52" s="87"/>
      <c r="M52" s="87"/>
    </row>
    <row r="53" spans="1:13" ht="15">
      <c r="A53" s="90"/>
      <c r="B53" s="90"/>
      <c r="C53" s="90"/>
      <c r="D53" s="90"/>
      <c r="E53" s="90"/>
      <c r="F53" s="90"/>
      <c r="G53" s="90"/>
      <c r="H53" s="90"/>
      <c r="I53" s="90"/>
      <c r="J53" s="91">
        <f>SUM(J50:J52)</f>
        <v>7.68</v>
      </c>
      <c r="K53" s="92" t="s">
        <v>30</v>
      </c>
      <c r="L53" s="91">
        <v>294</v>
      </c>
      <c r="M53" s="91">
        <f>ROUND(PRODUCT(J53,L53),0)</f>
        <v>2258</v>
      </c>
    </row>
    <row r="54" spans="1:13" ht="114">
      <c r="A54" s="83">
        <f>A22+1</f>
        <v>6</v>
      </c>
      <c r="B54" s="84" t="s">
        <v>45</v>
      </c>
      <c r="C54" s="85">
        <v>3</v>
      </c>
      <c r="D54" s="18" t="s">
        <v>210</v>
      </c>
      <c r="E54" s="86"/>
      <c r="F54" s="86"/>
      <c r="G54" s="86"/>
      <c r="H54" s="86"/>
      <c r="I54" s="86"/>
      <c r="J54" s="86"/>
      <c r="K54" s="86"/>
      <c r="L54" s="86"/>
      <c r="M54" s="86"/>
    </row>
    <row r="55" spans="1:13">
      <c r="A55" s="87"/>
      <c r="B55" s="87"/>
      <c r="C55" s="87"/>
      <c r="D55" s="23" t="s">
        <v>46</v>
      </c>
      <c r="E55" s="88">
        <v>80</v>
      </c>
      <c r="F55" s="89"/>
      <c r="G55" s="25">
        <v>1.4</v>
      </c>
      <c r="H55" s="25">
        <v>1.4</v>
      </c>
      <c r="I55" s="25">
        <v>0.1</v>
      </c>
      <c r="J55" s="25">
        <f>ROUND(PRODUCT(E55:I55),3)</f>
        <v>15.68</v>
      </c>
      <c r="K55" s="87"/>
      <c r="L55" s="87"/>
      <c r="M55" s="87"/>
    </row>
    <row r="56" spans="1:13">
      <c r="A56" s="87"/>
      <c r="B56" s="87"/>
      <c r="C56" s="87"/>
      <c r="D56" s="23" t="s">
        <v>47</v>
      </c>
      <c r="E56" s="89">
        <v>2</v>
      </c>
      <c r="F56" s="89"/>
      <c r="G56" s="25">
        <v>4.5</v>
      </c>
      <c r="H56" s="25">
        <v>3</v>
      </c>
      <c r="I56" s="25">
        <v>0.1</v>
      </c>
      <c r="J56" s="25">
        <f t="shared" ref="J56:J57" si="16">ROUND(PRODUCT(E56:I56),3)</f>
        <v>2.7</v>
      </c>
      <c r="K56" s="87"/>
      <c r="L56" s="87"/>
      <c r="M56" s="87"/>
    </row>
    <row r="57" spans="1:13">
      <c r="A57" s="87"/>
      <c r="B57" s="87"/>
      <c r="C57" s="87"/>
      <c r="D57" s="87"/>
      <c r="E57" s="89">
        <v>4</v>
      </c>
      <c r="F57" s="89"/>
      <c r="G57" s="25">
        <v>6</v>
      </c>
      <c r="H57" s="25">
        <v>4</v>
      </c>
      <c r="I57" s="25">
        <v>0.1</v>
      </c>
      <c r="J57" s="25">
        <f t="shared" si="16"/>
        <v>9.6</v>
      </c>
      <c r="K57" s="87"/>
      <c r="L57" s="87"/>
      <c r="M57" s="87"/>
    </row>
    <row r="58" spans="1:13">
      <c r="A58" s="87"/>
      <c r="B58" s="87"/>
      <c r="C58" s="87"/>
      <c r="D58" s="23" t="s">
        <v>48</v>
      </c>
      <c r="E58" s="89">
        <v>4</v>
      </c>
      <c r="F58" s="89"/>
      <c r="G58" s="25">
        <v>4.5</v>
      </c>
      <c r="H58" s="25">
        <v>2.5</v>
      </c>
      <c r="I58" s="25">
        <v>0.1</v>
      </c>
      <c r="J58" s="26">
        <f>ROUND(PRODUCT(E58:I58),3)</f>
        <v>4.5</v>
      </c>
      <c r="K58" s="87"/>
      <c r="L58" s="87"/>
      <c r="M58" s="87"/>
    </row>
    <row r="59" spans="1:13" ht="15">
      <c r="A59" s="90"/>
      <c r="B59" s="90"/>
      <c r="C59" s="90"/>
      <c r="D59" s="90"/>
      <c r="E59" s="90"/>
      <c r="F59" s="90"/>
      <c r="G59" s="90"/>
      <c r="H59" s="90"/>
      <c r="I59" s="90"/>
      <c r="J59" s="91">
        <f>SUM(J55:J58)</f>
        <v>32.479999999999997</v>
      </c>
      <c r="K59" s="92" t="s">
        <v>18</v>
      </c>
      <c r="L59" s="91">
        <v>2970</v>
      </c>
      <c r="M59" s="91">
        <f>ROUND(PRODUCT(J59,L59),0)</f>
        <v>96466</v>
      </c>
    </row>
    <row r="60" spans="1:13" ht="142.5">
      <c r="A60" s="83">
        <f>A54+1</f>
        <v>7</v>
      </c>
      <c r="B60" s="84" t="s">
        <v>49</v>
      </c>
      <c r="C60" s="85">
        <v>1</v>
      </c>
      <c r="D60" s="18" t="s">
        <v>50</v>
      </c>
      <c r="E60" s="86"/>
      <c r="F60" s="86"/>
      <c r="G60" s="86"/>
      <c r="H60" s="86"/>
      <c r="I60" s="86"/>
      <c r="J60" s="86"/>
      <c r="K60" s="86"/>
      <c r="L60" s="86"/>
      <c r="M60" s="86"/>
    </row>
    <row r="61" spans="1:13">
      <c r="A61" s="87"/>
      <c r="B61" s="87"/>
      <c r="C61" s="87"/>
      <c r="D61" s="23" t="s">
        <v>46</v>
      </c>
      <c r="E61" s="88">
        <v>80</v>
      </c>
      <c r="F61" s="89"/>
      <c r="G61" s="25">
        <v>1.4</v>
      </c>
      <c r="H61" s="25">
        <v>1.4</v>
      </c>
      <c r="I61" s="25">
        <v>0.1</v>
      </c>
      <c r="J61" s="25">
        <f>ROUND(PRODUCT(E61:I61),3)</f>
        <v>15.68</v>
      </c>
      <c r="K61" s="87"/>
      <c r="L61" s="87"/>
      <c r="M61" s="87"/>
    </row>
    <row r="62" spans="1:13" ht="24">
      <c r="A62" s="87"/>
      <c r="B62" s="87"/>
      <c r="C62" s="87"/>
      <c r="D62" s="23" t="s">
        <v>51</v>
      </c>
      <c r="E62" s="88">
        <v>80</v>
      </c>
      <c r="F62" s="24" t="s">
        <v>52</v>
      </c>
      <c r="G62" s="25">
        <f>G61*H61</f>
        <v>1.9599999999999997</v>
      </c>
      <c r="H62" s="26">
        <f>0.3*0.4</f>
        <v>0.12</v>
      </c>
      <c r="I62" s="26">
        <f>ROUND(SQRT(G62*H62),3)</f>
        <v>0.48499999999999999</v>
      </c>
      <c r="J62" s="26">
        <f>ROUND(E62*(0.3/3)*(G62+H62+I62),3)</f>
        <v>20.52</v>
      </c>
      <c r="K62" s="87"/>
      <c r="L62" s="87"/>
      <c r="M62" s="87"/>
    </row>
    <row r="63" spans="1:13">
      <c r="A63" s="87"/>
      <c r="B63" s="87"/>
      <c r="C63" s="87"/>
      <c r="D63" s="23" t="s">
        <v>26</v>
      </c>
      <c r="E63" s="88">
        <v>80</v>
      </c>
      <c r="F63" s="89"/>
      <c r="G63" s="25">
        <v>0.3</v>
      </c>
      <c r="H63" s="25">
        <v>0.2</v>
      </c>
      <c r="I63" s="25">
        <v>0.6</v>
      </c>
      <c r="J63" s="25">
        <f t="shared" ref="J63:J64" si="17">ROUND(PRODUCT(E63:I63),3)</f>
        <v>2.88</v>
      </c>
      <c r="K63" s="87"/>
      <c r="L63" s="87"/>
      <c r="M63" s="87"/>
    </row>
    <row r="64" spans="1:13">
      <c r="A64" s="87"/>
      <c r="B64" s="87"/>
      <c r="C64" s="87"/>
      <c r="D64" s="23" t="s">
        <v>27</v>
      </c>
      <c r="E64" s="88">
        <v>79</v>
      </c>
      <c r="F64" s="89"/>
      <c r="G64" s="25">
        <v>3</v>
      </c>
      <c r="H64" s="25">
        <v>0.2</v>
      </c>
      <c r="I64" s="25">
        <v>0.3</v>
      </c>
      <c r="J64" s="25">
        <f t="shared" si="17"/>
        <v>14.22</v>
      </c>
      <c r="K64" s="87"/>
      <c r="L64" s="87"/>
      <c r="M64" s="87"/>
    </row>
    <row r="65" spans="1:13" ht="15">
      <c r="A65" s="90"/>
      <c r="B65" s="90"/>
      <c r="C65" s="90"/>
      <c r="D65" s="90"/>
      <c r="E65" s="90"/>
      <c r="F65" s="90"/>
      <c r="G65" s="90"/>
      <c r="H65" s="90"/>
      <c r="I65" s="90"/>
      <c r="J65" s="91">
        <f>SUM(J61:J64)</f>
        <v>53.300000000000004</v>
      </c>
      <c r="K65" s="92" t="s">
        <v>18</v>
      </c>
      <c r="L65" s="91">
        <v>4163</v>
      </c>
      <c r="M65" s="91">
        <f>ROUND(PRODUCT(J65,L65),0)</f>
        <v>221888</v>
      </c>
    </row>
    <row r="66" spans="1:13" ht="199.5">
      <c r="A66" s="83">
        <f>A60+1</f>
        <v>8</v>
      </c>
      <c r="B66" s="84" t="s">
        <v>53</v>
      </c>
      <c r="C66" s="85">
        <v>1</v>
      </c>
      <c r="D66" s="18" t="s">
        <v>54</v>
      </c>
      <c r="E66" s="86"/>
      <c r="F66" s="86"/>
      <c r="G66" s="86"/>
      <c r="H66" s="86"/>
      <c r="I66" s="86"/>
      <c r="J66" s="86"/>
      <c r="K66" s="86"/>
      <c r="L66" s="86"/>
      <c r="M66" s="86"/>
    </row>
    <row r="67" spans="1:13">
      <c r="A67" s="87"/>
      <c r="B67" s="87"/>
      <c r="C67" s="87"/>
      <c r="D67" s="23" t="s">
        <v>29</v>
      </c>
      <c r="E67" s="88">
        <v>79</v>
      </c>
      <c r="F67" s="89"/>
      <c r="G67" s="25">
        <v>0.3</v>
      </c>
      <c r="H67" s="25">
        <v>0.2</v>
      </c>
      <c r="I67" s="25">
        <v>3.3</v>
      </c>
      <c r="J67" s="25">
        <f t="shared" ref="J67:J70" si="18">ROUND(PRODUCT(E67:I67),3)</f>
        <v>15.641999999999999</v>
      </c>
      <c r="K67" s="87"/>
      <c r="L67" s="87"/>
      <c r="M67" s="87"/>
    </row>
    <row r="68" spans="1:13">
      <c r="A68" s="87"/>
      <c r="B68" s="87"/>
      <c r="C68" s="87"/>
      <c r="D68" s="23" t="s">
        <v>39</v>
      </c>
      <c r="E68" s="88">
        <v>80</v>
      </c>
      <c r="F68" s="89"/>
      <c r="G68" s="25">
        <v>3</v>
      </c>
      <c r="H68" s="25">
        <v>0.2</v>
      </c>
      <c r="I68" s="25">
        <v>0.2</v>
      </c>
      <c r="J68" s="25">
        <f t="shared" si="18"/>
        <v>9.6</v>
      </c>
      <c r="K68" s="87"/>
      <c r="L68" s="87"/>
      <c r="M68" s="87"/>
    </row>
    <row r="69" spans="1:13">
      <c r="A69" s="98"/>
      <c r="B69" s="98"/>
      <c r="C69" s="98"/>
      <c r="D69" s="23" t="s">
        <v>40</v>
      </c>
      <c r="E69" s="88">
        <v>80</v>
      </c>
      <c r="F69" s="89"/>
      <c r="G69" s="25">
        <v>3</v>
      </c>
      <c r="H69" s="25">
        <v>0.2</v>
      </c>
      <c r="I69" s="25">
        <v>0.3</v>
      </c>
      <c r="J69" s="25">
        <f t="shared" si="18"/>
        <v>14.4</v>
      </c>
      <c r="K69" s="98"/>
      <c r="L69" s="98"/>
      <c r="M69" s="98"/>
    </row>
    <row r="70" spans="1:13">
      <c r="A70" s="98"/>
      <c r="B70" s="98"/>
      <c r="C70" s="98"/>
      <c r="D70" s="23" t="s">
        <v>42</v>
      </c>
      <c r="E70" s="89">
        <v>8</v>
      </c>
      <c r="F70" s="89"/>
      <c r="G70" s="25">
        <v>1.2</v>
      </c>
      <c r="H70" s="25">
        <v>0.6</v>
      </c>
      <c r="I70" s="25">
        <v>0.1</v>
      </c>
      <c r="J70" s="25">
        <f t="shared" si="18"/>
        <v>0.57599999999999996</v>
      </c>
      <c r="K70" s="98"/>
      <c r="L70" s="98"/>
      <c r="M70" s="98"/>
    </row>
    <row r="71" spans="1:13" ht="15">
      <c r="A71" s="90"/>
      <c r="B71" s="90"/>
      <c r="C71" s="90"/>
      <c r="D71" s="90"/>
      <c r="E71" s="90"/>
      <c r="F71" s="90"/>
      <c r="G71" s="90"/>
      <c r="H71" s="90"/>
      <c r="I71" s="90"/>
      <c r="J71" s="91">
        <f>SUM(J67:J70)</f>
        <v>40.217999999999996</v>
      </c>
      <c r="K71" s="92" t="s">
        <v>18</v>
      </c>
      <c r="L71" s="91">
        <f>4163+97.5</f>
        <v>4260.5</v>
      </c>
      <c r="M71" s="91">
        <f>ROUND(PRODUCT(J71,L71),0)</f>
        <v>171349</v>
      </c>
    </row>
    <row r="72" spans="1:13" ht="92.25" customHeight="1">
      <c r="A72" s="83">
        <f>A66+1</f>
        <v>9</v>
      </c>
      <c r="B72" s="84" t="s">
        <v>55</v>
      </c>
      <c r="C72" s="85">
        <v>1</v>
      </c>
      <c r="D72" s="18" t="s">
        <v>56</v>
      </c>
      <c r="E72" s="86"/>
      <c r="F72" s="86"/>
      <c r="G72" s="86"/>
      <c r="H72" s="86"/>
      <c r="I72" s="86"/>
      <c r="J72" s="86"/>
      <c r="K72" s="86"/>
      <c r="L72" s="86"/>
      <c r="M72" s="86"/>
    </row>
    <row r="73" spans="1:13" ht="15">
      <c r="A73" s="90"/>
      <c r="B73" s="90"/>
      <c r="C73" s="90"/>
      <c r="D73" s="27" t="s">
        <v>57</v>
      </c>
      <c r="E73" s="90"/>
      <c r="F73" s="90"/>
      <c r="G73" s="99">
        <v>100</v>
      </c>
      <c r="H73" s="90"/>
      <c r="I73" s="90"/>
      <c r="J73" s="91">
        <f>J71*G73</f>
        <v>4021.7999999999997</v>
      </c>
      <c r="K73" s="92" t="s">
        <v>58</v>
      </c>
      <c r="L73" s="91">
        <v>54.5</v>
      </c>
      <c r="M73" s="91">
        <f>ROUND(PRODUCT(J73,L73),0)</f>
        <v>219188</v>
      </c>
    </row>
    <row r="74" spans="1:13" ht="120" customHeight="1">
      <c r="A74" s="83">
        <f>A72+1</f>
        <v>10</v>
      </c>
      <c r="B74" s="84" t="s">
        <v>59</v>
      </c>
      <c r="C74" s="85"/>
      <c r="D74" s="18" t="s">
        <v>60</v>
      </c>
      <c r="E74" s="86"/>
      <c r="F74" s="86"/>
      <c r="G74" s="86"/>
      <c r="H74" s="86"/>
      <c r="I74" s="86"/>
      <c r="J74" s="86"/>
      <c r="K74" s="86"/>
      <c r="L74" s="86"/>
      <c r="M74" s="86"/>
    </row>
    <row r="75" spans="1:13">
      <c r="A75" s="87"/>
      <c r="B75" s="87"/>
      <c r="C75" s="87"/>
      <c r="D75" s="23" t="s">
        <v>61</v>
      </c>
      <c r="E75" s="89">
        <v>3</v>
      </c>
      <c r="F75" s="89">
        <v>2</v>
      </c>
      <c r="G75" s="25">
        <v>4.5</v>
      </c>
      <c r="H75" s="25">
        <v>1</v>
      </c>
      <c r="I75" s="25"/>
      <c r="J75" s="25">
        <f t="shared" ref="J75:J77" si="19">ROUND(PRODUCT(E75:I75),3)</f>
        <v>27</v>
      </c>
      <c r="K75" s="87"/>
      <c r="L75" s="87"/>
      <c r="M75" s="87"/>
    </row>
    <row r="76" spans="1:13">
      <c r="A76" s="87"/>
      <c r="B76" s="87"/>
      <c r="C76" s="87"/>
      <c r="D76" s="23"/>
      <c r="E76" s="89">
        <v>3</v>
      </c>
      <c r="F76" s="89">
        <v>2</v>
      </c>
      <c r="G76" s="25">
        <v>3</v>
      </c>
      <c r="H76" s="25">
        <v>1</v>
      </c>
      <c r="I76" s="25"/>
      <c r="J76" s="25">
        <f t="shared" ref="J76" si="20">ROUND(PRODUCT(E76:I76),3)</f>
        <v>18</v>
      </c>
      <c r="K76" s="87"/>
      <c r="L76" s="87"/>
      <c r="M76" s="87"/>
    </row>
    <row r="77" spans="1:13">
      <c r="A77" s="87"/>
      <c r="B77" s="87"/>
      <c r="C77" s="87"/>
      <c r="D77" s="87"/>
      <c r="E77" s="89">
        <v>5</v>
      </c>
      <c r="F77" s="89">
        <v>2</v>
      </c>
      <c r="G77" s="25">
        <v>6</v>
      </c>
      <c r="H77" s="25">
        <v>1</v>
      </c>
      <c r="I77" s="25"/>
      <c r="J77" s="25">
        <f t="shared" si="19"/>
        <v>60</v>
      </c>
      <c r="K77" s="87"/>
      <c r="L77" s="87"/>
      <c r="M77" s="87"/>
    </row>
    <row r="78" spans="1:13">
      <c r="A78" s="87"/>
      <c r="B78" s="87"/>
      <c r="C78" s="87"/>
      <c r="D78" s="87"/>
      <c r="E78" s="89">
        <v>5</v>
      </c>
      <c r="F78" s="89">
        <v>2</v>
      </c>
      <c r="G78" s="25">
        <v>4</v>
      </c>
      <c r="H78" s="25">
        <v>1</v>
      </c>
      <c r="I78" s="25"/>
      <c r="J78" s="25">
        <f t="shared" ref="J78" si="21">ROUND(PRODUCT(E78:I78),3)</f>
        <v>40</v>
      </c>
      <c r="K78" s="87"/>
      <c r="L78" s="87"/>
      <c r="M78" s="87"/>
    </row>
    <row r="79" spans="1:13" ht="15">
      <c r="A79" s="90"/>
      <c r="B79" s="90"/>
      <c r="C79" s="90"/>
      <c r="D79" s="90"/>
      <c r="E79" s="90"/>
      <c r="F79" s="90"/>
      <c r="G79" s="90"/>
      <c r="H79" s="90"/>
      <c r="I79" s="90"/>
      <c r="J79" s="91">
        <f>SUM(J75:J78)</f>
        <v>145</v>
      </c>
      <c r="K79" s="92" t="s">
        <v>30</v>
      </c>
      <c r="L79" s="91">
        <v>273</v>
      </c>
      <c r="M79" s="91">
        <f>ROUND(PRODUCT(J79,L79),0)</f>
        <v>39585</v>
      </c>
    </row>
    <row r="80" spans="1:13" ht="85.5">
      <c r="A80" s="83">
        <f>A74+1</f>
        <v>11</v>
      </c>
      <c r="B80" s="84" t="s">
        <v>62</v>
      </c>
      <c r="C80" s="85">
        <v>4</v>
      </c>
      <c r="D80" s="18" t="s">
        <v>63</v>
      </c>
      <c r="E80" s="86"/>
      <c r="F80" s="86"/>
      <c r="G80" s="86"/>
      <c r="H80" s="86"/>
      <c r="I80" s="86"/>
      <c r="J80" s="86"/>
      <c r="K80" s="86"/>
      <c r="L80" s="86"/>
      <c r="M80" s="86"/>
    </row>
    <row r="81" spans="1:16">
      <c r="A81" s="87"/>
      <c r="B81" s="87"/>
      <c r="C81" s="87"/>
      <c r="D81" s="10" t="s">
        <v>64</v>
      </c>
      <c r="E81" s="89">
        <v>79</v>
      </c>
      <c r="F81" s="89"/>
      <c r="G81" s="25">
        <v>3</v>
      </c>
      <c r="H81" s="25">
        <v>0.2</v>
      </c>
      <c r="I81" s="25">
        <v>0.6</v>
      </c>
      <c r="J81" s="25">
        <f t="shared" ref="J81:J82" si="22">ROUND(PRODUCT(E81:I81),3)</f>
        <v>28.44</v>
      </c>
      <c r="K81" s="87"/>
      <c r="L81" s="87"/>
      <c r="M81" s="87"/>
    </row>
    <row r="82" spans="1:16">
      <c r="A82" s="98"/>
      <c r="B82" s="98"/>
      <c r="C82" s="98"/>
      <c r="D82" s="32" t="s">
        <v>209</v>
      </c>
      <c r="E82" s="100">
        <v>80</v>
      </c>
      <c r="F82" s="100"/>
      <c r="G82" s="101">
        <v>3</v>
      </c>
      <c r="H82" s="101">
        <v>0.2</v>
      </c>
      <c r="I82" s="101">
        <v>1.8</v>
      </c>
      <c r="J82" s="25">
        <f t="shared" si="22"/>
        <v>86.4</v>
      </c>
      <c r="K82" s="98"/>
      <c r="L82" s="98"/>
      <c r="M82" s="98"/>
    </row>
    <row r="83" spans="1:16" ht="15">
      <c r="A83" s="90"/>
      <c r="B83" s="90"/>
      <c r="C83" s="90"/>
      <c r="D83" s="90"/>
      <c r="E83" s="90"/>
      <c r="F83" s="90"/>
      <c r="G83" s="90"/>
      <c r="H83" s="90"/>
      <c r="I83" s="90"/>
      <c r="J83" s="91">
        <f>SUM(J81:J82)</f>
        <v>114.84</v>
      </c>
      <c r="K83" s="92" t="s">
        <v>18</v>
      </c>
      <c r="L83" s="91">
        <v>3263</v>
      </c>
      <c r="M83" s="91">
        <f>ROUND(PRODUCT(J83,L83),0)</f>
        <v>374723</v>
      </c>
    </row>
    <row r="84" spans="1:16" ht="142.5">
      <c r="A84" s="83">
        <f>A80+1</f>
        <v>12</v>
      </c>
      <c r="B84" s="84" t="s">
        <v>66</v>
      </c>
      <c r="C84" s="85">
        <v>4</v>
      </c>
      <c r="D84" s="18" t="s">
        <v>65</v>
      </c>
      <c r="E84" s="86"/>
      <c r="F84" s="86"/>
      <c r="G84" s="86"/>
      <c r="H84" s="86"/>
      <c r="I84" s="86"/>
      <c r="J84" s="86"/>
      <c r="K84" s="86"/>
      <c r="L84" s="86"/>
      <c r="M84" s="86"/>
    </row>
    <row r="85" spans="1:16">
      <c r="A85" s="87"/>
      <c r="B85" s="87"/>
      <c r="C85" s="87"/>
      <c r="D85" s="10" t="s">
        <v>64</v>
      </c>
      <c r="E85" s="89">
        <v>80</v>
      </c>
      <c r="F85" s="89"/>
      <c r="G85" s="25">
        <v>3</v>
      </c>
      <c r="H85" s="25">
        <v>0.2</v>
      </c>
      <c r="I85" s="25">
        <v>3.2</v>
      </c>
      <c r="J85" s="25">
        <f t="shared" ref="J85" si="23">ROUND(PRODUCT(E85:I85),3)</f>
        <v>153.6</v>
      </c>
      <c r="K85" s="87"/>
      <c r="L85" s="87"/>
      <c r="M85" s="87"/>
      <c r="P85" s="102"/>
    </row>
    <row r="86" spans="1:16" ht="15">
      <c r="A86" s="90"/>
      <c r="B86" s="90"/>
      <c r="C86" s="90"/>
      <c r="D86" s="90"/>
      <c r="E86" s="90"/>
      <c r="F86" s="90"/>
      <c r="G86" s="90"/>
      <c r="H86" s="90"/>
      <c r="I86" s="90"/>
      <c r="J86" s="91">
        <f>SUM(J85:J85)</f>
        <v>153.6</v>
      </c>
      <c r="K86" s="92" t="s">
        <v>18</v>
      </c>
      <c r="L86" s="91">
        <f>3263+121</f>
        <v>3384</v>
      </c>
      <c r="M86" s="91">
        <f>ROUND(PRODUCT(J86,L86),0)</f>
        <v>519782</v>
      </c>
    </row>
    <row r="87" spans="1:16" ht="156.75">
      <c r="A87" s="83">
        <f>A84+1</f>
        <v>13</v>
      </c>
      <c r="B87" s="84" t="s">
        <v>68</v>
      </c>
      <c r="C87" s="85">
        <v>2</v>
      </c>
      <c r="D87" s="7" t="s">
        <v>67</v>
      </c>
      <c r="E87" s="86"/>
      <c r="F87" s="86"/>
      <c r="G87" s="86"/>
      <c r="H87" s="86"/>
      <c r="I87" s="86"/>
      <c r="J87" s="86"/>
      <c r="K87" s="86"/>
      <c r="L87" s="86"/>
      <c r="M87" s="86"/>
    </row>
    <row r="88" spans="1:16">
      <c r="A88" s="87"/>
      <c r="B88" s="87"/>
      <c r="C88" s="87"/>
      <c r="D88" s="10" t="s">
        <v>69</v>
      </c>
      <c r="E88" s="89">
        <v>12</v>
      </c>
      <c r="F88" s="89"/>
      <c r="G88" s="25">
        <v>1.5</v>
      </c>
      <c r="H88" s="25"/>
      <c r="I88" s="25">
        <v>2.1</v>
      </c>
      <c r="J88" s="25">
        <f t="shared" ref="J88" si="24">ROUND(PRODUCT(E88:I88),3)</f>
        <v>37.799999999999997</v>
      </c>
      <c r="K88" s="87"/>
      <c r="L88" s="87"/>
      <c r="M88" s="87"/>
    </row>
    <row r="89" spans="1:16">
      <c r="A89" s="87"/>
      <c r="B89" s="87"/>
      <c r="C89" s="87"/>
      <c r="D89" s="87"/>
      <c r="E89" s="89">
        <v>12</v>
      </c>
      <c r="F89" s="89"/>
      <c r="G89" s="25">
        <v>1.2</v>
      </c>
      <c r="H89" s="25"/>
      <c r="I89" s="25">
        <v>2.1</v>
      </c>
      <c r="J89" s="25">
        <f t="shared" ref="J89" si="25">ROUND(PRODUCT(E89:I89),3)</f>
        <v>30.24</v>
      </c>
      <c r="K89" s="87"/>
      <c r="L89" s="87"/>
      <c r="M89" s="87"/>
    </row>
    <row r="90" spans="1:16" ht="15">
      <c r="A90" s="90"/>
      <c r="B90" s="90"/>
      <c r="C90" s="90"/>
      <c r="D90" s="90"/>
      <c r="E90" s="90"/>
      <c r="F90" s="90"/>
      <c r="G90" s="90"/>
      <c r="H90" s="90"/>
      <c r="I90" s="90"/>
      <c r="J90" s="91">
        <f>SUM(J88:J89)</f>
        <v>68.039999999999992</v>
      </c>
      <c r="K90" s="92" t="s">
        <v>30</v>
      </c>
      <c r="L90" s="91">
        <f>417+11</f>
        <v>428</v>
      </c>
      <c r="M90" s="91">
        <f>ROUND(PRODUCT(J90,L90),0)</f>
        <v>29121</v>
      </c>
    </row>
    <row r="91" spans="1:16" ht="80.25">
      <c r="A91" s="83">
        <f>A87+1</f>
        <v>14</v>
      </c>
      <c r="B91" s="84" t="s">
        <v>71</v>
      </c>
      <c r="C91" s="85"/>
      <c r="D91" s="18" t="s">
        <v>70</v>
      </c>
      <c r="E91" s="86"/>
      <c r="F91" s="86"/>
      <c r="G91" s="86"/>
      <c r="H91" s="86"/>
      <c r="I91" s="86"/>
      <c r="J91" s="86"/>
      <c r="K91" s="86"/>
      <c r="L91" s="86"/>
      <c r="M91" s="86"/>
    </row>
    <row r="92" spans="1:16" ht="15">
      <c r="A92" s="90"/>
      <c r="B92" s="90"/>
      <c r="C92" s="90"/>
      <c r="D92" s="103" t="s">
        <v>72</v>
      </c>
      <c r="E92" s="90"/>
      <c r="F92" s="90"/>
      <c r="G92" s="90"/>
      <c r="H92" s="90"/>
      <c r="I92" s="90"/>
      <c r="J92" s="91">
        <f>J90</f>
        <v>68.039999999999992</v>
      </c>
      <c r="K92" s="92" t="s">
        <v>30</v>
      </c>
      <c r="L92" s="91">
        <v>62.5</v>
      </c>
      <c r="M92" s="91">
        <f>ROUND(PRODUCT(J92,L92),0)</f>
        <v>4253</v>
      </c>
    </row>
    <row r="93" spans="1:16" ht="85.5">
      <c r="A93" s="83">
        <f>A91+1</f>
        <v>15</v>
      </c>
      <c r="B93" s="84" t="s">
        <v>73</v>
      </c>
      <c r="C93" s="85">
        <v>2</v>
      </c>
      <c r="D93" s="7" t="s">
        <v>74</v>
      </c>
      <c r="E93" s="86"/>
      <c r="F93" s="86"/>
      <c r="G93" s="86"/>
      <c r="H93" s="86"/>
      <c r="I93" s="86"/>
      <c r="J93" s="86"/>
      <c r="K93" s="86"/>
      <c r="L93" s="86"/>
      <c r="M93" s="86"/>
    </row>
    <row r="94" spans="1:16">
      <c r="A94" s="87"/>
      <c r="B94" s="87"/>
      <c r="C94" s="87"/>
      <c r="D94" s="10" t="s">
        <v>78</v>
      </c>
      <c r="E94" s="89">
        <v>55</v>
      </c>
      <c r="F94" s="89"/>
      <c r="G94" s="25"/>
      <c r="H94" s="25"/>
      <c r="I94" s="25"/>
      <c r="J94" s="25">
        <f t="shared" ref="J94" si="26">ROUND(PRODUCT(E94:I94),3)</f>
        <v>55</v>
      </c>
      <c r="K94" s="87"/>
      <c r="L94" s="87"/>
      <c r="M94" s="87"/>
    </row>
    <row r="95" spans="1:16" ht="15">
      <c r="A95" s="90"/>
      <c r="B95" s="90"/>
      <c r="C95" s="90"/>
      <c r="D95" s="90"/>
      <c r="E95" s="90"/>
      <c r="F95" s="90"/>
      <c r="G95" s="90"/>
      <c r="H95" s="90"/>
      <c r="I95" s="90"/>
      <c r="J95" s="91">
        <f>SUM(J94:J94)</f>
        <v>55</v>
      </c>
      <c r="K95" s="92" t="s">
        <v>75</v>
      </c>
      <c r="L95" s="91">
        <v>27.5</v>
      </c>
      <c r="M95" s="91">
        <f>ROUND(PRODUCT(J95,L95),0)</f>
        <v>1513</v>
      </c>
    </row>
    <row r="96" spans="1:16" ht="90" customHeight="1">
      <c r="A96" s="83">
        <f>A93+1</f>
        <v>16</v>
      </c>
      <c r="B96" s="84" t="s">
        <v>76</v>
      </c>
      <c r="C96" s="85">
        <v>2</v>
      </c>
      <c r="D96" s="7" t="s">
        <v>77</v>
      </c>
      <c r="E96" s="86"/>
      <c r="F96" s="86"/>
      <c r="G96" s="86"/>
      <c r="H96" s="86"/>
      <c r="I96" s="86"/>
      <c r="J96" s="86"/>
      <c r="K96" s="86"/>
      <c r="L96" s="86"/>
      <c r="M96" s="86"/>
    </row>
    <row r="97" spans="1:13">
      <c r="A97" s="87"/>
      <c r="B97" s="87"/>
      <c r="C97" s="87"/>
      <c r="D97" s="10" t="s">
        <v>79</v>
      </c>
      <c r="E97" s="89">
        <v>6</v>
      </c>
      <c r="F97" s="89"/>
      <c r="G97" s="25">
        <v>1.2</v>
      </c>
      <c r="H97" s="25"/>
      <c r="I97" s="25">
        <v>2.1</v>
      </c>
      <c r="J97" s="25">
        <f t="shared" ref="J97" si="27">ROUND(PRODUCT(E97:I97),3)</f>
        <v>15.12</v>
      </c>
      <c r="K97" s="87"/>
      <c r="L97" s="87"/>
      <c r="M97" s="87"/>
    </row>
    <row r="98" spans="1:13">
      <c r="A98" s="87"/>
      <c r="B98" s="87"/>
      <c r="C98" s="87"/>
      <c r="D98" s="10"/>
      <c r="E98" s="89">
        <v>12</v>
      </c>
      <c r="F98" s="89"/>
      <c r="G98" s="25">
        <v>0.45</v>
      </c>
      <c r="H98" s="25"/>
      <c r="I98" s="25">
        <v>1.2</v>
      </c>
      <c r="J98" s="25">
        <f t="shared" ref="J98" si="28">ROUND(PRODUCT(E98:I98),3)</f>
        <v>6.48</v>
      </c>
      <c r="K98" s="87"/>
      <c r="L98" s="87"/>
      <c r="M98" s="87"/>
    </row>
    <row r="99" spans="1:13" ht="15">
      <c r="A99" s="90"/>
      <c r="B99" s="90"/>
      <c r="C99" s="90"/>
      <c r="D99" s="28"/>
      <c r="E99" s="90"/>
      <c r="F99" s="90"/>
      <c r="G99" s="90"/>
      <c r="H99" s="90"/>
      <c r="I99" s="90"/>
      <c r="J99" s="91">
        <f>SUM(J97:J98)</f>
        <v>21.6</v>
      </c>
      <c r="K99" s="92" t="s">
        <v>30</v>
      </c>
      <c r="L99" s="91">
        <v>1397</v>
      </c>
      <c r="M99" s="91">
        <f>ROUND(PRODUCT(J99,L99),0)</f>
        <v>30175</v>
      </c>
    </row>
    <row r="100" spans="1:13" ht="119.25" customHeight="1">
      <c r="A100" s="83">
        <f>A96+1</f>
        <v>17</v>
      </c>
      <c r="B100" s="84" t="s">
        <v>80</v>
      </c>
      <c r="C100" s="85">
        <v>3</v>
      </c>
      <c r="D100" s="18" t="s">
        <v>81</v>
      </c>
      <c r="E100" s="86"/>
      <c r="F100" s="86"/>
      <c r="G100" s="86"/>
      <c r="H100" s="86"/>
      <c r="I100" s="86"/>
      <c r="J100" s="86"/>
      <c r="K100" s="86"/>
      <c r="L100" s="86"/>
      <c r="M100" s="86"/>
    </row>
    <row r="101" spans="1:13">
      <c r="A101" s="87"/>
      <c r="B101" s="87"/>
      <c r="C101" s="87"/>
      <c r="D101" s="10" t="s">
        <v>82</v>
      </c>
      <c r="E101" s="89">
        <v>5</v>
      </c>
      <c r="F101" s="89"/>
      <c r="G101" s="25">
        <v>1</v>
      </c>
      <c r="H101" s="25"/>
      <c r="I101" s="25">
        <v>2.1</v>
      </c>
      <c r="J101" s="25">
        <f t="shared" ref="J101" si="29">ROUND(PRODUCT(E101:I101),3)</f>
        <v>10.5</v>
      </c>
      <c r="K101" s="87"/>
      <c r="L101" s="87"/>
      <c r="M101" s="87"/>
    </row>
    <row r="102" spans="1:13" ht="15">
      <c r="A102" s="90"/>
      <c r="B102" s="90"/>
      <c r="C102" s="90"/>
      <c r="D102" s="28"/>
      <c r="E102" s="90"/>
      <c r="F102" s="90"/>
      <c r="G102" s="90"/>
      <c r="H102" s="90"/>
      <c r="I102" s="90"/>
      <c r="J102" s="91">
        <f>SUM(J101:J101)</f>
        <v>10.5</v>
      </c>
      <c r="K102" s="92" t="s">
        <v>30</v>
      </c>
      <c r="L102" s="91">
        <v>1832</v>
      </c>
      <c r="M102" s="91">
        <f>ROUND(PRODUCT(J102,L102),0)</f>
        <v>19236</v>
      </c>
    </row>
    <row r="103" spans="1:13" ht="80.25">
      <c r="A103" s="83">
        <f>A100+1</f>
        <v>18</v>
      </c>
      <c r="B103" s="84" t="s">
        <v>84</v>
      </c>
      <c r="C103" s="85">
        <v>1</v>
      </c>
      <c r="D103" s="18" t="s">
        <v>85</v>
      </c>
      <c r="E103" s="86"/>
      <c r="F103" s="86"/>
      <c r="G103" s="86"/>
      <c r="H103" s="86"/>
      <c r="I103" s="86"/>
      <c r="J103" s="86"/>
      <c r="K103" s="86"/>
      <c r="L103" s="86"/>
      <c r="M103" s="86"/>
    </row>
    <row r="104" spans="1:13">
      <c r="A104" s="87"/>
      <c r="B104" s="87"/>
      <c r="C104" s="87"/>
      <c r="D104" s="10" t="s">
        <v>86</v>
      </c>
      <c r="E104" s="89">
        <v>6</v>
      </c>
      <c r="F104" s="89">
        <v>6</v>
      </c>
      <c r="G104" s="25"/>
      <c r="H104" s="25"/>
      <c r="I104" s="25"/>
      <c r="J104" s="25">
        <f t="shared" ref="J104" si="30">ROUND(PRODUCT(E104:I104),3)</f>
        <v>36</v>
      </c>
      <c r="K104" s="87"/>
      <c r="L104" s="87"/>
      <c r="M104" s="87"/>
    </row>
    <row r="105" spans="1:13">
      <c r="A105" s="87"/>
      <c r="B105" s="87"/>
      <c r="C105" s="87"/>
      <c r="D105" s="10"/>
      <c r="E105" s="89">
        <v>5</v>
      </c>
      <c r="F105" s="89">
        <v>6</v>
      </c>
      <c r="G105" s="25"/>
      <c r="H105" s="25"/>
      <c r="I105" s="25"/>
      <c r="J105" s="25">
        <f t="shared" ref="J105" si="31">ROUND(PRODUCT(E105:I105),3)</f>
        <v>30</v>
      </c>
      <c r="K105" s="87"/>
      <c r="L105" s="87"/>
      <c r="M105" s="87"/>
    </row>
    <row r="106" spans="1:13" ht="15">
      <c r="A106" s="87"/>
      <c r="B106" s="87"/>
      <c r="C106" s="87"/>
      <c r="D106" s="87"/>
      <c r="E106" s="87"/>
      <c r="F106" s="87"/>
      <c r="G106" s="87"/>
      <c r="H106" s="87"/>
      <c r="I106" s="87"/>
      <c r="J106" s="96">
        <f>SUM(J104:J105)</f>
        <v>66</v>
      </c>
      <c r="K106" s="97" t="s">
        <v>75</v>
      </c>
      <c r="L106" s="96">
        <v>245</v>
      </c>
      <c r="M106" s="96">
        <f>ROUND(PRODUCT(J106,L106),0)</f>
        <v>16170</v>
      </c>
    </row>
    <row r="107" spans="1:13">
      <c r="A107" s="87"/>
      <c r="B107" s="87"/>
      <c r="C107" s="87"/>
      <c r="D107" s="15" t="s">
        <v>83</v>
      </c>
      <c r="E107" s="87"/>
      <c r="F107" s="87"/>
      <c r="G107" s="87"/>
      <c r="H107" s="87"/>
      <c r="I107" s="87"/>
      <c r="J107" s="87"/>
      <c r="K107" s="87"/>
      <c r="L107" s="87"/>
      <c r="M107" s="87"/>
    </row>
    <row r="108" spans="1:13">
      <c r="A108" s="87"/>
      <c r="B108" s="87"/>
      <c r="C108" s="87"/>
      <c r="D108" s="10" t="s">
        <v>87</v>
      </c>
      <c r="E108" s="89">
        <v>12</v>
      </c>
      <c r="F108" s="89">
        <v>2</v>
      </c>
      <c r="G108" s="25"/>
      <c r="H108" s="25"/>
      <c r="I108" s="25"/>
      <c r="J108" s="25">
        <f t="shared" ref="J108" si="32">ROUND(PRODUCT(E108:I108),3)</f>
        <v>24</v>
      </c>
      <c r="K108" s="87"/>
      <c r="L108" s="87"/>
      <c r="M108" s="87"/>
    </row>
    <row r="109" spans="1:13" ht="15">
      <c r="A109" s="90"/>
      <c r="B109" s="90"/>
      <c r="C109" s="90"/>
      <c r="D109" s="90"/>
      <c r="E109" s="90"/>
      <c r="F109" s="90"/>
      <c r="G109" s="90"/>
      <c r="H109" s="90"/>
      <c r="I109" s="90"/>
      <c r="J109" s="91">
        <f>SUM(J108:J108)</f>
        <v>24</v>
      </c>
      <c r="K109" s="92" t="s">
        <v>75</v>
      </c>
      <c r="L109" s="91">
        <v>195</v>
      </c>
      <c r="M109" s="91">
        <f>ROUND(PRODUCT(J109,L109),0)</f>
        <v>4680</v>
      </c>
    </row>
    <row r="110" spans="1:13" ht="80.25">
      <c r="A110" s="83">
        <f>A103+1</f>
        <v>19</v>
      </c>
      <c r="B110" s="84" t="s">
        <v>88</v>
      </c>
      <c r="C110" s="85">
        <v>2</v>
      </c>
      <c r="D110" s="18" t="s">
        <v>89</v>
      </c>
      <c r="E110" s="86"/>
      <c r="F110" s="86"/>
      <c r="G110" s="86"/>
      <c r="H110" s="86"/>
      <c r="I110" s="86"/>
      <c r="J110" s="86"/>
      <c r="K110" s="86"/>
      <c r="L110" s="86"/>
      <c r="M110" s="86"/>
    </row>
    <row r="111" spans="1:13">
      <c r="A111" s="87"/>
      <c r="B111" s="87"/>
      <c r="C111" s="87"/>
      <c r="D111" s="10" t="s">
        <v>86</v>
      </c>
      <c r="E111" s="89">
        <v>18</v>
      </c>
      <c r="F111" s="89"/>
      <c r="G111" s="25"/>
      <c r="H111" s="25"/>
      <c r="I111" s="25"/>
      <c r="J111" s="25">
        <f t="shared" ref="J111" si="33">ROUND(PRODUCT(E111:I111),3)</f>
        <v>18</v>
      </c>
      <c r="K111" s="87"/>
      <c r="L111" s="87"/>
      <c r="M111" s="87"/>
    </row>
    <row r="112" spans="1:13" ht="15">
      <c r="A112" s="90"/>
      <c r="B112" s="90"/>
      <c r="C112" s="90"/>
      <c r="D112" s="90"/>
      <c r="E112" s="90"/>
      <c r="F112" s="90"/>
      <c r="G112" s="90"/>
      <c r="H112" s="90"/>
      <c r="I112" s="90"/>
      <c r="J112" s="91">
        <f>SUM(J111:J111)</f>
        <v>18</v>
      </c>
      <c r="K112" s="92" t="s">
        <v>75</v>
      </c>
      <c r="L112" s="91">
        <v>344</v>
      </c>
      <c r="M112" s="91">
        <f>ROUND(PRODUCT(J112,L112),0)</f>
        <v>6192</v>
      </c>
    </row>
    <row r="113" spans="1:13" ht="80.25">
      <c r="A113" s="83">
        <f>A110+1</f>
        <v>20</v>
      </c>
      <c r="B113" s="84" t="s">
        <v>90</v>
      </c>
      <c r="C113" s="85">
        <v>2</v>
      </c>
      <c r="D113" s="18" t="s">
        <v>91</v>
      </c>
      <c r="E113" s="86"/>
      <c r="F113" s="86"/>
      <c r="G113" s="86"/>
      <c r="H113" s="86"/>
      <c r="I113" s="86"/>
      <c r="J113" s="86"/>
      <c r="K113" s="86"/>
      <c r="L113" s="86"/>
      <c r="M113" s="86"/>
    </row>
    <row r="114" spans="1:13">
      <c r="A114" s="87"/>
      <c r="B114" s="87"/>
      <c r="C114" s="87"/>
      <c r="D114" s="10" t="s">
        <v>86</v>
      </c>
      <c r="E114" s="89">
        <v>18</v>
      </c>
      <c r="F114" s="89"/>
      <c r="G114" s="25"/>
      <c r="H114" s="25"/>
      <c r="I114" s="25"/>
      <c r="J114" s="25">
        <f t="shared" ref="J114" si="34">ROUND(PRODUCT(E114:I114),3)</f>
        <v>18</v>
      </c>
      <c r="K114" s="87"/>
      <c r="L114" s="87"/>
      <c r="M114" s="87"/>
    </row>
    <row r="115" spans="1:13" ht="15">
      <c r="A115" s="90"/>
      <c r="B115" s="90"/>
      <c r="C115" s="90"/>
      <c r="D115" s="90"/>
      <c r="E115" s="90"/>
      <c r="F115" s="90"/>
      <c r="G115" s="90"/>
      <c r="H115" s="90"/>
      <c r="I115" s="90"/>
      <c r="J115" s="91">
        <f>SUM(J114:J114)</f>
        <v>18</v>
      </c>
      <c r="K115" s="92" t="s">
        <v>75</v>
      </c>
      <c r="L115" s="91">
        <v>268</v>
      </c>
      <c r="M115" s="91">
        <f>ROUND(PRODUCT(J115,L115),0)</f>
        <v>4824</v>
      </c>
    </row>
    <row r="116" spans="1:13" ht="80.25">
      <c r="A116" s="83">
        <f>A113+1</f>
        <v>21</v>
      </c>
      <c r="B116" s="84" t="s">
        <v>92</v>
      </c>
      <c r="C116" s="85">
        <v>2</v>
      </c>
      <c r="D116" s="18" t="s">
        <v>93</v>
      </c>
      <c r="E116" s="86"/>
      <c r="F116" s="86"/>
      <c r="G116" s="86"/>
      <c r="H116" s="86"/>
      <c r="I116" s="86"/>
      <c r="J116" s="86"/>
      <c r="K116" s="86"/>
      <c r="L116" s="86"/>
      <c r="M116" s="86"/>
    </row>
    <row r="117" spans="1:13">
      <c r="A117" s="87"/>
      <c r="B117" s="87"/>
      <c r="C117" s="87"/>
      <c r="D117" s="10" t="s">
        <v>86</v>
      </c>
      <c r="E117" s="89">
        <v>18</v>
      </c>
      <c r="F117" s="89"/>
      <c r="G117" s="25"/>
      <c r="H117" s="25"/>
      <c r="I117" s="25"/>
      <c r="J117" s="25">
        <f t="shared" ref="J117" si="35">ROUND(PRODUCT(E117:I117),3)</f>
        <v>18</v>
      </c>
      <c r="K117" s="87"/>
      <c r="L117" s="87"/>
      <c r="M117" s="87"/>
    </row>
    <row r="118" spans="1:13" ht="15">
      <c r="A118" s="87"/>
      <c r="B118" s="87"/>
      <c r="C118" s="87"/>
      <c r="D118" s="87"/>
      <c r="E118" s="87"/>
      <c r="F118" s="87"/>
      <c r="G118" s="87"/>
      <c r="H118" s="87"/>
      <c r="I118" s="87"/>
      <c r="J118" s="96">
        <f>SUM(J117:J117)</f>
        <v>18</v>
      </c>
      <c r="K118" s="97" t="s">
        <v>75</v>
      </c>
      <c r="L118" s="96">
        <v>231</v>
      </c>
      <c r="M118" s="96">
        <f>ROUND(PRODUCT(J118,L118),0)</f>
        <v>4158</v>
      </c>
    </row>
    <row r="119" spans="1:13">
      <c r="A119" s="87"/>
      <c r="B119" s="87"/>
      <c r="C119" s="88">
        <v>3</v>
      </c>
      <c r="D119" s="87" t="s">
        <v>94</v>
      </c>
      <c r="E119" s="87"/>
      <c r="F119" s="87"/>
      <c r="G119" s="87"/>
      <c r="H119" s="87"/>
      <c r="I119" s="87"/>
      <c r="J119" s="87"/>
      <c r="K119" s="87"/>
      <c r="L119" s="87"/>
      <c r="M119" s="87"/>
    </row>
    <row r="120" spans="1:13">
      <c r="A120" s="87"/>
      <c r="B120" s="87"/>
      <c r="C120" s="87"/>
      <c r="D120" s="10" t="s">
        <v>87</v>
      </c>
      <c r="E120" s="89">
        <v>13</v>
      </c>
      <c r="F120" s="89"/>
      <c r="G120" s="25"/>
      <c r="H120" s="25"/>
      <c r="I120" s="25"/>
      <c r="J120" s="25">
        <f t="shared" ref="J120" si="36">ROUND(PRODUCT(E120:I120),3)</f>
        <v>13</v>
      </c>
      <c r="K120" s="87"/>
      <c r="L120" s="87"/>
      <c r="M120" s="87"/>
    </row>
    <row r="121" spans="1:13" ht="15">
      <c r="A121" s="90"/>
      <c r="B121" s="90"/>
      <c r="C121" s="90"/>
      <c r="D121" s="90"/>
      <c r="E121" s="90"/>
      <c r="F121" s="90"/>
      <c r="G121" s="90"/>
      <c r="H121" s="90"/>
      <c r="I121" s="90"/>
      <c r="J121" s="91">
        <f>SUM(J120:J120)</f>
        <v>13</v>
      </c>
      <c r="K121" s="92" t="s">
        <v>75</v>
      </c>
      <c r="L121" s="91">
        <v>176</v>
      </c>
      <c r="M121" s="91">
        <f>ROUND(PRODUCT(J121,L121),0)</f>
        <v>2288</v>
      </c>
    </row>
    <row r="122" spans="1:13" ht="80.25">
      <c r="A122" s="83">
        <f>A116+1</f>
        <v>22</v>
      </c>
      <c r="B122" s="84" t="s">
        <v>96</v>
      </c>
      <c r="C122" s="85">
        <v>1</v>
      </c>
      <c r="D122" s="18" t="s">
        <v>97</v>
      </c>
      <c r="E122" s="86"/>
      <c r="F122" s="86"/>
      <c r="G122" s="86"/>
      <c r="H122" s="86"/>
      <c r="I122" s="86"/>
      <c r="J122" s="86"/>
      <c r="K122" s="86"/>
      <c r="L122" s="86"/>
      <c r="M122" s="86"/>
    </row>
    <row r="123" spans="1:13">
      <c r="A123" s="87"/>
      <c r="B123" s="87"/>
      <c r="C123" s="87"/>
      <c r="D123" s="10" t="s">
        <v>86</v>
      </c>
      <c r="E123" s="89">
        <v>18</v>
      </c>
      <c r="F123" s="89">
        <v>2</v>
      </c>
      <c r="G123" s="25"/>
      <c r="H123" s="25"/>
      <c r="I123" s="25"/>
      <c r="J123" s="25">
        <f t="shared" ref="J123" si="37">ROUND(PRODUCT(E123:I123),3)</f>
        <v>36</v>
      </c>
      <c r="K123" s="87"/>
      <c r="L123" s="87"/>
      <c r="M123" s="87"/>
    </row>
    <row r="124" spans="1:13" ht="15">
      <c r="A124" s="87"/>
      <c r="B124" s="87"/>
      <c r="C124" s="87"/>
      <c r="D124" s="87"/>
      <c r="E124" s="87"/>
      <c r="F124" s="87"/>
      <c r="G124" s="87"/>
      <c r="H124" s="87"/>
      <c r="I124" s="87"/>
      <c r="J124" s="96">
        <f>SUM(J123:J123)</f>
        <v>36</v>
      </c>
      <c r="K124" s="97" t="s">
        <v>75</v>
      </c>
      <c r="L124" s="96">
        <v>55.5</v>
      </c>
      <c r="M124" s="96">
        <f>ROUND(PRODUCT(J124,L124),0)</f>
        <v>1998</v>
      </c>
    </row>
    <row r="125" spans="1:13">
      <c r="A125" s="87"/>
      <c r="B125" s="87"/>
      <c r="C125" s="88">
        <v>2</v>
      </c>
      <c r="D125" s="15" t="s">
        <v>95</v>
      </c>
      <c r="E125" s="87"/>
      <c r="F125" s="87"/>
      <c r="G125" s="87"/>
      <c r="H125" s="87"/>
      <c r="I125" s="87"/>
      <c r="J125" s="87"/>
      <c r="K125" s="87"/>
      <c r="L125" s="87"/>
      <c r="M125" s="87"/>
    </row>
    <row r="126" spans="1:13">
      <c r="A126" s="87"/>
      <c r="B126" s="87"/>
      <c r="C126" s="87"/>
      <c r="D126" s="10" t="s">
        <v>87</v>
      </c>
      <c r="E126" s="89">
        <v>13</v>
      </c>
      <c r="F126" s="89">
        <v>2</v>
      </c>
      <c r="G126" s="25"/>
      <c r="H126" s="25"/>
      <c r="I126" s="25"/>
      <c r="J126" s="25">
        <f t="shared" ref="J126" si="38">ROUND(PRODUCT(E126:I126),3)</f>
        <v>26</v>
      </c>
      <c r="K126" s="87"/>
      <c r="L126" s="87"/>
      <c r="M126" s="87"/>
    </row>
    <row r="127" spans="1:13" ht="15">
      <c r="A127" s="90"/>
      <c r="B127" s="90"/>
      <c r="C127" s="90"/>
      <c r="D127" s="90"/>
      <c r="E127" s="90"/>
      <c r="F127" s="90"/>
      <c r="G127" s="90"/>
      <c r="H127" s="90"/>
      <c r="I127" s="90"/>
      <c r="J127" s="91">
        <f>SUM(J126:J126)</f>
        <v>26</v>
      </c>
      <c r="K127" s="92" t="s">
        <v>75</v>
      </c>
      <c r="L127" s="91">
        <v>49</v>
      </c>
      <c r="M127" s="91">
        <f>ROUND(PRODUCT(J127,L127),0)</f>
        <v>1274</v>
      </c>
    </row>
    <row r="128" spans="1:13" ht="80.25">
      <c r="A128" s="83">
        <f>A122+1</f>
        <v>23</v>
      </c>
      <c r="B128" s="84" t="s">
        <v>99</v>
      </c>
      <c r="C128" s="85"/>
      <c r="D128" s="18" t="s">
        <v>98</v>
      </c>
      <c r="E128" s="86"/>
      <c r="F128" s="86"/>
      <c r="G128" s="86"/>
      <c r="H128" s="86"/>
      <c r="I128" s="86"/>
      <c r="J128" s="86"/>
      <c r="K128" s="86"/>
      <c r="L128" s="86"/>
      <c r="M128" s="86"/>
    </row>
    <row r="129" spans="1:13">
      <c r="A129" s="87"/>
      <c r="B129" s="87"/>
      <c r="C129" s="87"/>
      <c r="D129" s="10" t="s">
        <v>86</v>
      </c>
      <c r="E129" s="89">
        <v>5</v>
      </c>
      <c r="F129" s="89"/>
      <c r="G129" s="25"/>
      <c r="H129" s="25"/>
      <c r="I129" s="25"/>
      <c r="J129" s="25">
        <f t="shared" ref="J129" si="39">ROUND(PRODUCT(E129:I129),3)</f>
        <v>5</v>
      </c>
      <c r="K129" s="87"/>
      <c r="L129" s="87"/>
      <c r="M129" s="87"/>
    </row>
    <row r="130" spans="1:13" ht="15">
      <c r="A130" s="90"/>
      <c r="B130" s="90"/>
      <c r="C130" s="90"/>
      <c r="D130" s="90"/>
      <c r="E130" s="90"/>
      <c r="F130" s="90"/>
      <c r="G130" s="90"/>
      <c r="H130" s="90"/>
      <c r="I130" s="90"/>
      <c r="J130" s="91">
        <f>SUM(J129:J129)</f>
        <v>5</v>
      </c>
      <c r="K130" s="92" t="s">
        <v>75</v>
      </c>
      <c r="L130" s="91">
        <v>971</v>
      </c>
      <c r="M130" s="91">
        <f>ROUND(PRODUCT(J130,L130),0)</f>
        <v>4855</v>
      </c>
    </row>
    <row r="131" spans="1:13" ht="80.25">
      <c r="A131" s="83">
        <f>A128+1</f>
        <v>24</v>
      </c>
      <c r="B131" s="84" t="s">
        <v>101</v>
      </c>
      <c r="C131" s="85"/>
      <c r="D131" s="18" t="s">
        <v>100</v>
      </c>
      <c r="E131" s="86"/>
      <c r="F131" s="86"/>
      <c r="G131" s="86"/>
      <c r="H131" s="86"/>
      <c r="I131" s="86"/>
      <c r="J131" s="86"/>
      <c r="K131" s="86"/>
      <c r="L131" s="86"/>
      <c r="M131" s="86"/>
    </row>
    <row r="132" spans="1:13">
      <c r="A132" s="87"/>
      <c r="B132" s="87"/>
      <c r="C132" s="87"/>
      <c r="D132" s="10" t="s">
        <v>86</v>
      </c>
      <c r="E132" s="89">
        <v>7</v>
      </c>
      <c r="F132" s="89"/>
      <c r="G132" s="25"/>
      <c r="H132" s="25"/>
      <c r="I132" s="25"/>
      <c r="J132" s="25">
        <f t="shared" ref="J132" si="40">ROUND(PRODUCT(E132:I132),3)</f>
        <v>7</v>
      </c>
      <c r="K132" s="87"/>
      <c r="L132" s="87"/>
      <c r="M132" s="87"/>
    </row>
    <row r="133" spans="1:13" ht="15">
      <c r="A133" s="90"/>
      <c r="B133" s="90"/>
      <c r="C133" s="90"/>
      <c r="D133" s="90"/>
      <c r="E133" s="90"/>
      <c r="F133" s="90"/>
      <c r="G133" s="90"/>
      <c r="H133" s="90"/>
      <c r="I133" s="90"/>
      <c r="J133" s="91">
        <f>SUM(J132:J132)</f>
        <v>7</v>
      </c>
      <c r="K133" s="92" t="s">
        <v>75</v>
      </c>
      <c r="L133" s="91">
        <v>73</v>
      </c>
      <c r="M133" s="91">
        <f>ROUND(PRODUCT(J133,L133),0)</f>
        <v>511</v>
      </c>
    </row>
    <row r="134" spans="1:13" ht="230.25" customHeight="1">
      <c r="A134" s="83">
        <f>A131+1</f>
        <v>25</v>
      </c>
      <c r="B134" s="84" t="s">
        <v>102</v>
      </c>
      <c r="C134" s="85">
        <v>1</v>
      </c>
      <c r="D134" s="18" t="s">
        <v>103</v>
      </c>
      <c r="E134" s="86"/>
      <c r="F134" s="86"/>
      <c r="G134" s="86"/>
      <c r="H134" s="86"/>
      <c r="I134" s="86"/>
      <c r="J134" s="86"/>
      <c r="K134" s="86"/>
      <c r="L134" s="86"/>
      <c r="M134" s="86"/>
    </row>
    <row r="135" spans="1:13">
      <c r="A135" s="87"/>
      <c r="B135" s="87"/>
      <c r="C135" s="87"/>
      <c r="D135" s="10" t="s">
        <v>104</v>
      </c>
      <c r="E135" s="89">
        <v>7</v>
      </c>
      <c r="F135" s="89"/>
      <c r="G135" s="25">
        <f>(0.8+2.1+2.1)</f>
        <v>5</v>
      </c>
      <c r="H135" s="25"/>
      <c r="I135" s="25"/>
      <c r="J135" s="25">
        <f t="shared" ref="J135" si="41">ROUND(PRODUCT(E135:I135),3)</f>
        <v>35</v>
      </c>
      <c r="K135" s="87"/>
      <c r="L135" s="87"/>
      <c r="M135" s="87"/>
    </row>
    <row r="136" spans="1:13" ht="15">
      <c r="A136" s="90"/>
      <c r="B136" s="90"/>
      <c r="C136" s="90"/>
      <c r="D136" s="90"/>
      <c r="E136" s="90"/>
      <c r="F136" s="90"/>
      <c r="G136" s="90"/>
      <c r="H136" s="90"/>
      <c r="I136" s="90"/>
      <c r="J136" s="91">
        <f>SUM(J135:J135)</f>
        <v>35</v>
      </c>
      <c r="K136" s="92" t="s">
        <v>44</v>
      </c>
      <c r="L136" s="91">
        <v>191</v>
      </c>
      <c r="M136" s="91">
        <f>ROUND(PRODUCT(J136,L136),0)</f>
        <v>6685</v>
      </c>
    </row>
    <row r="137" spans="1:13" ht="185.25">
      <c r="A137" s="83">
        <f>A134+1</f>
        <v>26</v>
      </c>
      <c r="B137" s="84" t="s">
        <v>106</v>
      </c>
      <c r="C137" s="85">
        <v>2</v>
      </c>
      <c r="D137" s="18" t="s">
        <v>105</v>
      </c>
      <c r="E137" s="86"/>
      <c r="F137" s="86"/>
      <c r="G137" s="86"/>
      <c r="H137" s="86"/>
      <c r="I137" s="86"/>
      <c r="J137" s="86"/>
      <c r="K137" s="86"/>
      <c r="L137" s="86"/>
      <c r="M137" s="86"/>
    </row>
    <row r="138" spans="1:13">
      <c r="A138" s="87"/>
      <c r="B138" s="87"/>
      <c r="C138" s="87"/>
      <c r="D138" s="10" t="s">
        <v>107</v>
      </c>
      <c r="E138" s="89">
        <v>7</v>
      </c>
      <c r="F138" s="89"/>
      <c r="G138" s="25">
        <v>1</v>
      </c>
      <c r="H138" s="25"/>
      <c r="I138" s="25">
        <v>2.1</v>
      </c>
      <c r="J138" s="25">
        <f t="shared" ref="J138" si="42">ROUND(PRODUCT(E138:I138),3)</f>
        <v>14.7</v>
      </c>
      <c r="K138" s="87"/>
      <c r="L138" s="87"/>
      <c r="M138" s="87"/>
    </row>
    <row r="139" spans="1:13" ht="15">
      <c r="A139" s="90"/>
      <c r="B139" s="90"/>
      <c r="C139" s="90"/>
      <c r="D139" s="90"/>
      <c r="E139" s="90"/>
      <c r="F139" s="90"/>
      <c r="G139" s="90"/>
      <c r="H139" s="90"/>
      <c r="I139" s="90"/>
      <c r="J139" s="91">
        <f>SUM(J138:J138)</f>
        <v>14.7</v>
      </c>
      <c r="K139" s="92" t="s">
        <v>30</v>
      </c>
      <c r="L139" s="91">
        <v>2488</v>
      </c>
      <c r="M139" s="91">
        <f>ROUND(PRODUCT(J139,L139),0)</f>
        <v>36574</v>
      </c>
    </row>
    <row r="140" spans="1:13" ht="85.5">
      <c r="A140" s="83">
        <f>A137+1</f>
        <v>27</v>
      </c>
      <c r="B140" s="84" t="s">
        <v>109</v>
      </c>
      <c r="C140" s="85"/>
      <c r="D140" s="18" t="s">
        <v>108</v>
      </c>
      <c r="E140" s="86"/>
      <c r="F140" s="86"/>
      <c r="G140" s="86"/>
      <c r="H140" s="86"/>
      <c r="I140" s="86"/>
      <c r="J140" s="86"/>
      <c r="K140" s="86"/>
      <c r="L140" s="86"/>
      <c r="M140" s="86"/>
    </row>
    <row r="141" spans="1:13">
      <c r="A141" s="87"/>
      <c r="B141" s="87"/>
      <c r="C141" s="87"/>
      <c r="D141" s="10" t="s">
        <v>110</v>
      </c>
      <c r="E141" s="89">
        <v>5</v>
      </c>
      <c r="F141" s="89"/>
      <c r="G141" s="25"/>
      <c r="H141" s="25"/>
      <c r="I141" s="25"/>
      <c r="J141" s="25">
        <f t="shared" ref="J141" si="43">ROUND(PRODUCT(E141:I141),3)</f>
        <v>5</v>
      </c>
      <c r="K141" s="87"/>
      <c r="L141" s="87"/>
      <c r="M141" s="87"/>
    </row>
    <row r="142" spans="1:13" ht="15">
      <c r="A142" s="90"/>
      <c r="B142" s="90"/>
      <c r="C142" s="90"/>
      <c r="D142" s="90"/>
      <c r="E142" s="90"/>
      <c r="F142" s="90"/>
      <c r="G142" s="90"/>
      <c r="H142" s="90"/>
      <c r="I142" s="90"/>
      <c r="J142" s="91">
        <f>SUM(J141:J141)</f>
        <v>5</v>
      </c>
      <c r="K142" s="92" t="s">
        <v>75</v>
      </c>
      <c r="L142" s="91">
        <v>1053</v>
      </c>
      <c r="M142" s="91">
        <f>ROUND(PRODUCT(J142,L142),0)</f>
        <v>5265</v>
      </c>
    </row>
    <row r="143" spans="1:13" ht="107.25" customHeight="1">
      <c r="A143" s="83">
        <f>A140+1</f>
        <v>28</v>
      </c>
      <c r="B143" s="84" t="s">
        <v>112</v>
      </c>
      <c r="C143" s="85"/>
      <c r="D143" s="18" t="s">
        <v>111</v>
      </c>
      <c r="E143" s="86"/>
      <c r="F143" s="86"/>
      <c r="G143" s="86"/>
      <c r="H143" s="86"/>
      <c r="I143" s="86"/>
      <c r="J143" s="86"/>
      <c r="K143" s="86"/>
      <c r="L143" s="86"/>
      <c r="M143" s="86"/>
    </row>
    <row r="144" spans="1:13">
      <c r="A144" s="89"/>
      <c r="B144" s="104"/>
      <c r="C144" s="88"/>
      <c r="D144" s="15"/>
      <c r="E144" s="87"/>
      <c r="F144" s="87"/>
      <c r="G144" s="87"/>
      <c r="H144" s="87"/>
      <c r="I144" s="87"/>
      <c r="J144" s="87"/>
      <c r="K144" s="87"/>
      <c r="L144" s="87"/>
      <c r="M144" s="87"/>
    </row>
    <row r="145" spans="1:13">
      <c r="A145" s="87"/>
      <c r="B145" s="87"/>
      <c r="C145" s="87"/>
      <c r="D145" s="23" t="s">
        <v>113</v>
      </c>
      <c r="E145" s="89">
        <v>10</v>
      </c>
      <c r="F145" s="89"/>
      <c r="G145" s="25">
        <v>0.8</v>
      </c>
      <c r="H145" s="25"/>
      <c r="I145" s="25">
        <v>2.1</v>
      </c>
      <c r="J145" s="25">
        <f t="shared" ref="J145" si="44">ROUND(PRODUCT(E145:I145),3)</f>
        <v>16.8</v>
      </c>
      <c r="K145" s="87"/>
      <c r="L145" s="87"/>
      <c r="M145" s="87"/>
    </row>
    <row r="146" spans="1:13" ht="15">
      <c r="A146" s="90"/>
      <c r="B146" s="90"/>
      <c r="C146" s="90"/>
      <c r="D146" s="103" t="s">
        <v>114</v>
      </c>
      <c r="E146" s="90"/>
      <c r="F146" s="90"/>
      <c r="G146" s="99">
        <v>15</v>
      </c>
      <c r="H146" s="90"/>
      <c r="I146" s="90"/>
      <c r="J146" s="91">
        <f>J145*G146</f>
        <v>252</v>
      </c>
      <c r="K146" s="92" t="s">
        <v>115</v>
      </c>
      <c r="L146" s="91">
        <v>67.5</v>
      </c>
      <c r="M146" s="91">
        <f>ROUND(PRODUCT(J146,L146),0)</f>
        <v>17010</v>
      </c>
    </row>
    <row r="147" spans="1:13" ht="171">
      <c r="A147" s="83">
        <f>A143+1</f>
        <v>29</v>
      </c>
      <c r="B147" s="84" t="s">
        <v>120</v>
      </c>
      <c r="C147" s="85"/>
      <c r="D147" s="18" t="s">
        <v>116</v>
      </c>
      <c r="E147" s="86"/>
      <c r="F147" s="86"/>
      <c r="G147" s="86"/>
      <c r="H147" s="86"/>
      <c r="I147" s="86"/>
      <c r="J147" s="86"/>
      <c r="K147" s="86"/>
      <c r="L147" s="86"/>
      <c r="M147" s="86"/>
    </row>
    <row r="148" spans="1:13">
      <c r="A148" s="87"/>
      <c r="B148" s="87"/>
      <c r="C148" s="87"/>
      <c r="D148" s="10" t="s">
        <v>118</v>
      </c>
      <c r="E148" s="89">
        <v>6</v>
      </c>
      <c r="F148" s="89"/>
      <c r="G148" s="25">
        <f>1.2+2.1+2.1</f>
        <v>5.4</v>
      </c>
      <c r="H148" s="25"/>
      <c r="I148" s="25"/>
      <c r="J148" s="25">
        <f t="shared" ref="J148" si="45">ROUND(PRODUCT(E148:I148),3)</f>
        <v>32.4</v>
      </c>
      <c r="K148" s="87"/>
      <c r="L148" s="87"/>
      <c r="M148" s="87"/>
    </row>
    <row r="149" spans="1:13">
      <c r="A149" s="87"/>
      <c r="B149" s="87"/>
      <c r="C149" s="87"/>
      <c r="D149" s="10" t="s">
        <v>117</v>
      </c>
      <c r="E149" s="89">
        <v>4</v>
      </c>
      <c r="F149" s="89"/>
      <c r="G149" s="25">
        <f>1+2.1+2.1</f>
        <v>5.2</v>
      </c>
      <c r="H149" s="25"/>
      <c r="I149" s="25"/>
      <c r="J149" s="25">
        <f t="shared" ref="J149" si="46">ROUND(PRODUCT(E149:I149),3)</f>
        <v>20.8</v>
      </c>
      <c r="K149" s="87"/>
      <c r="L149" s="87"/>
      <c r="M149" s="87"/>
    </row>
    <row r="150" spans="1:13">
      <c r="A150" s="87"/>
      <c r="B150" s="87"/>
      <c r="C150" s="87"/>
      <c r="D150" s="23" t="s">
        <v>119</v>
      </c>
      <c r="E150" s="89">
        <v>12</v>
      </c>
      <c r="F150" s="89"/>
      <c r="G150" s="25">
        <f>0.9+1.2+0.9+1.2</f>
        <v>4.2</v>
      </c>
      <c r="H150" s="25"/>
      <c r="I150" s="25"/>
      <c r="J150" s="25">
        <f t="shared" ref="J150" si="47">ROUND(PRODUCT(E150:I150),3)</f>
        <v>50.4</v>
      </c>
      <c r="K150" s="87"/>
      <c r="L150" s="87"/>
      <c r="M150" s="87"/>
    </row>
    <row r="151" spans="1:13">
      <c r="A151" s="87"/>
      <c r="B151" s="87"/>
      <c r="C151" s="87"/>
      <c r="D151" s="87"/>
      <c r="E151" s="87"/>
      <c r="F151" s="87"/>
      <c r="G151" s="87"/>
      <c r="H151" s="87"/>
      <c r="I151" s="87"/>
      <c r="J151" s="25">
        <f>SUM(J148:J150)</f>
        <v>103.6</v>
      </c>
      <c r="K151" s="87"/>
      <c r="L151" s="87"/>
      <c r="M151" s="87"/>
    </row>
    <row r="152" spans="1:13" ht="15">
      <c r="A152" s="90"/>
      <c r="B152" s="90"/>
      <c r="C152" s="90"/>
      <c r="D152" s="103" t="s">
        <v>121</v>
      </c>
      <c r="E152" s="90"/>
      <c r="F152" s="90"/>
      <c r="G152" s="99">
        <v>3.8</v>
      </c>
      <c r="H152" s="99"/>
      <c r="I152" s="99"/>
      <c r="J152" s="91">
        <f>J151*G152</f>
        <v>393.67999999999995</v>
      </c>
      <c r="K152" s="92" t="s">
        <v>115</v>
      </c>
      <c r="L152" s="91">
        <v>73.5</v>
      </c>
      <c r="M152" s="91">
        <f>ROUND(PRODUCT(J152,L152),0)</f>
        <v>28935</v>
      </c>
    </row>
    <row r="153" spans="1:13" ht="228">
      <c r="A153" s="83">
        <f>A147+1</f>
        <v>30</v>
      </c>
      <c r="B153" s="84" t="s">
        <v>133</v>
      </c>
      <c r="C153" s="85">
        <v>1</v>
      </c>
      <c r="D153" s="18" t="s">
        <v>123</v>
      </c>
      <c r="E153" s="86"/>
      <c r="F153" s="86"/>
      <c r="G153" s="86"/>
      <c r="H153" s="86"/>
      <c r="I153" s="86"/>
      <c r="J153" s="86"/>
      <c r="K153" s="86"/>
      <c r="L153" s="86"/>
      <c r="M153" s="86"/>
    </row>
    <row r="154" spans="1:13">
      <c r="A154" s="105"/>
      <c r="B154" s="106"/>
      <c r="C154" s="107"/>
      <c r="D154" s="30" t="s">
        <v>130</v>
      </c>
      <c r="E154" s="89">
        <v>6</v>
      </c>
      <c r="F154" s="89"/>
      <c r="G154" s="25">
        <v>1</v>
      </c>
      <c r="H154" s="25"/>
      <c r="I154" s="25"/>
      <c r="J154" s="25">
        <f t="shared" ref="J154:J155" si="48">ROUND(PRODUCT(E154:I154),3)</f>
        <v>6</v>
      </c>
      <c r="K154" s="108"/>
      <c r="L154" s="108"/>
      <c r="M154" s="108"/>
    </row>
    <row r="155" spans="1:13">
      <c r="A155" s="105"/>
      <c r="B155" s="106"/>
      <c r="C155" s="107"/>
      <c r="D155" s="29"/>
      <c r="E155" s="89">
        <v>6</v>
      </c>
      <c r="F155" s="89">
        <v>2</v>
      </c>
      <c r="G155" s="25">
        <v>2.1</v>
      </c>
      <c r="H155" s="25"/>
      <c r="I155" s="25"/>
      <c r="J155" s="25">
        <f t="shared" si="48"/>
        <v>25.2</v>
      </c>
      <c r="K155" s="108"/>
      <c r="L155" s="108"/>
      <c r="M155" s="108"/>
    </row>
    <row r="156" spans="1:13">
      <c r="A156" s="87"/>
      <c r="B156" s="87"/>
      <c r="C156" s="87"/>
      <c r="D156" s="10" t="s">
        <v>124</v>
      </c>
      <c r="E156" s="89">
        <v>12</v>
      </c>
      <c r="F156" s="89">
        <v>2</v>
      </c>
      <c r="G156" s="25">
        <v>1.5</v>
      </c>
      <c r="H156" s="25"/>
      <c r="I156" s="25"/>
      <c r="J156" s="25">
        <f t="shared" ref="J156" si="49">ROUND(PRODUCT(E156:I156),3)</f>
        <v>36</v>
      </c>
      <c r="K156" s="87"/>
      <c r="L156" s="87"/>
      <c r="M156" s="87"/>
    </row>
    <row r="157" spans="1:13">
      <c r="A157" s="87"/>
      <c r="B157" s="87"/>
      <c r="C157" s="87"/>
      <c r="D157" s="87"/>
      <c r="E157" s="89">
        <v>12</v>
      </c>
      <c r="F157" s="89">
        <v>2</v>
      </c>
      <c r="G157" s="25">
        <v>1.2</v>
      </c>
      <c r="H157" s="25"/>
      <c r="I157" s="25"/>
      <c r="J157" s="25">
        <f t="shared" ref="J157" si="50">ROUND(PRODUCT(E157:I157),3)</f>
        <v>28.8</v>
      </c>
      <c r="K157" s="87"/>
      <c r="L157" s="87"/>
      <c r="M157" s="87"/>
    </row>
    <row r="158" spans="1:13">
      <c r="A158" s="87"/>
      <c r="B158" s="87"/>
      <c r="C158" s="87"/>
      <c r="D158" s="87"/>
      <c r="E158" s="87"/>
      <c r="F158" s="87"/>
      <c r="G158" s="87"/>
      <c r="H158" s="87"/>
      <c r="I158" s="87"/>
      <c r="J158" s="25">
        <f>SUM(J154:J157)</f>
        <v>96</v>
      </c>
      <c r="K158" s="87"/>
      <c r="L158" s="87"/>
      <c r="M158" s="87"/>
    </row>
    <row r="159" spans="1:13" ht="15">
      <c r="A159" s="87"/>
      <c r="B159" s="87"/>
      <c r="C159" s="87"/>
      <c r="D159" s="109" t="s">
        <v>125</v>
      </c>
      <c r="E159" s="87"/>
      <c r="F159" s="87"/>
      <c r="G159" s="25">
        <v>1.5</v>
      </c>
      <c r="H159" s="87"/>
      <c r="I159" s="87"/>
      <c r="J159" s="96">
        <f>J158*G159</f>
        <v>144</v>
      </c>
      <c r="K159" s="97" t="s">
        <v>115</v>
      </c>
      <c r="L159" s="96">
        <v>331</v>
      </c>
      <c r="M159" s="96">
        <f>ROUND(PRODUCT(J159,L159),0)</f>
        <v>47664</v>
      </c>
    </row>
    <row r="160" spans="1:13" ht="85.5">
      <c r="A160" s="87"/>
      <c r="B160" s="87"/>
      <c r="C160" s="89">
        <v>2</v>
      </c>
      <c r="D160" s="14" t="s">
        <v>122</v>
      </c>
      <c r="E160" s="87"/>
      <c r="F160" s="87"/>
      <c r="G160" s="87"/>
      <c r="H160" s="87"/>
      <c r="I160" s="87"/>
      <c r="J160" s="87"/>
      <c r="K160" s="87"/>
      <c r="L160" s="87"/>
      <c r="M160" s="87"/>
    </row>
    <row r="161" spans="1:13">
      <c r="A161" s="87"/>
      <c r="B161" s="87"/>
      <c r="C161" s="89"/>
      <c r="D161" s="30" t="s">
        <v>130</v>
      </c>
      <c r="E161" s="89">
        <v>6</v>
      </c>
      <c r="F161" s="89">
        <v>2</v>
      </c>
      <c r="G161" s="25">
        <v>1</v>
      </c>
      <c r="H161" s="25"/>
      <c r="I161" s="25"/>
      <c r="J161" s="25">
        <f t="shared" ref="J161:J162" si="51">ROUND(PRODUCT(E161:I161),3)</f>
        <v>12</v>
      </c>
      <c r="K161" s="87"/>
      <c r="L161" s="87"/>
      <c r="M161" s="87"/>
    </row>
    <row r="162" spans="1:13">
      <c r="A162" s="87"/>
      <c r="B162" s="87"/>
      <c r="C162" s="89"/>
      <c r="D162" s="29"/>
      <c r="E162" s="89">
        <v>6</v>
      </c>
      <c r="F162" s="89">
        <v>2</v>
      </c>
      <c r="G162" s="25">
        <v>2.1</v>
      </c>
      <c r="H162" s="25"/>
      <c r="I162" s="25"/>
      <c r="J162" s="25">
        <f t="shared" si="51"/>
        <v>25.2</v>
      </c>
      <c r="K162" s="87"/>
      <c r="L162" s="87"/>
      <c r="M162" s="87"/>
    </row>
    <row r="163" spans="1:13">
      <c r="A163" s="87"/>
      <c r="B163" s="87"/>
      <c r="C163" s="87"/>
      <c r="D163" s="10" t="s">
        <v>126</v>
      </c>
      <c r="E163" s="89">
        <v>12</v>
      </c>
      <c r="F163" s="89">
        <v>6</v>
      </c>
      <c r="G163" s="25">
        <v>0.6</v>
      </c>
      <c r="H163" s="25"/>
      <c r="I163" s="25"/>
      <c r="J163" s="25">
        <f t="shared" ref="J163" si="52">ROUND(PRODUCT(E163:I163),3)</f>
        <v>43.2</v>
      </c>
      <c r="K163" s="87"/>
      <c r="L163" s="87"/>
      <c r="M163" s="87"/>
    </row>
    <row r="164" spans="1:13">
      <c r="A164" s="87"/>
      <c r="B164" s="87"/>
      <c r="C164" s="87"/>
      <c r="D164" s="87"/>
      <c r="E164" s="89">
        <v>12</v>
      </c>
      <c r="F164" s="89">
        <v>6</v>
      </c>
      <c r="G164" s="25">
        <v>1.2</v>
      </c>
      <c r="H164" s="25"/>
      <c r="I164" s="25"/>
      <c r="J164" s="25">
        <f t="shared" ref="J164" si="53">ROUND(PRODUCT(E164:I164),3)</f>
        <v>86.4</v>
      </c>
      <c r="K164" s="87"/>
      <c r="L164" s="87"/>
      <c r="M164" s="87"/>
    </row>
    <row r="165" spans="1:13">
      <c r="A165" s="87"/>
      <c r="B165" s="87"/>
      <c r="C165" s="87"/>
      <c r="D165" s="87"/>
      <c r="E165" s="87"/>
      <c r="F165" s="87"/>
      <c r="G165" s="87"/>
      <c r="H165" s="87"/>
      <c r="I165" s="87"/>
      <c r="J165" s="25">
        <f>SUM(J161:J164)</f>
        <v>166.8</v>
      </c>
      <c r="K165" s="87"/>
      <c r="L165" s="87"/>
      <c r="M165" s="87"/>
    </row>
    <row r="166" spans="1:13" ht="15">
      <c r="A166" s="90"/>
      <c r="B166" s="90"/>
      <c r="C166" s="90"/>
      <c r="D166" s="110" t="s">
        <v>127</v>
      </c>
      <c r="E166" s="90"/>
      <c r="F166" s="90"/>
      <c r="G166" s="99">
        <v>1.2</v>
      </c>
      <c r="H166" s="90"/>
      <c r="I166" s="90"/>
      <c r="J166" s="91">
        <f>J165*G166</f>
        <v>200.16</v>
      </c>
      <c r="K166" s="92" t="s">
        <v>115</v>
      </c>
      <c r="L166" s="91">
        <v>338</v>
      </c>
      <c r="M166" s="91">
        <f>ROUND(PRODUCT(J166,L166),0)</f>
        <v>67654</v>
      </c>
    </row>
    <row r="167" spans="1:13" ht="142.5">
      <c r="A167" s="83">
        <f>A153+1</f>
        <v>31</v>
      </c>
      <c r="B167" s="84" t="s">
        <v>132</v>
      </c>
      <c r="C167" s="85">
        <v>2</v>
      </c>
      <c r="D167" s="18" t="s">
        <v>131</v>
      </c>
      <c r="E167" s="86"/>
      <c r="F167" s="86"/>
      <c r="G167" s="111"/>
      <c r="H167" s="86"/>
      <c r="I167" s="86"/>
      <c r="J167" s="112"/>
      <c r="K167" s="113"/>
      <c r="L167" s="112"/>
      <c r="M167" s="112"/>
    </row>
    <row r="168" spans="1:13">
      <c r="A168" s="87"/>
      <c r="B168" s="87"/>
      <c r="C168" s="87"/>
      <c r="D168" s="10" t="s">
        <v>130</v>
      </c>
      <c r="E168" s="89">
        <v>3</v>
      </c>
      <c r="F168" s="89"/>
      <c r="G168" s="25">
        <v>1</v>
      </c>
      <c r="H168" s="25"/>
      <c r="I168" s="25">
        <v>1</v>
      </c>
      <c r="J168" s="25">
        <f t="shared" ref="J168" si="54">ROUND(PRODUCT(E168:I168),3)</f>
        <v>3</v>
      </c>
      <c r="K168" s="87"/>
      <c r="L168" s="87"/>
      <c r="M168" s="87"/>
    </row>
    <row r="169" spans="1:13" ht="15">
      <c r="A169" s="90"/>
      <c r="B169" s="90"/>
      <c r="C169" s="90"/>
      <c r="D169" s="90"/>
      <c r="E169" s="90"/>
      <c r="F169" s="90"/>
      <c r="G169" s="90"/>
      <c r="H169" s="90"/>
      <c r="I169" s="90"/>
      <c r="J169" s="91">
        <f>SUM(J168:J168)</f>
        <v>3</v>
      </c>
      <c r="K169" s="92" t="s">
        <v>30</v>
      </c>
      <c r="L169" s="91">
        <v>906</v>
      </c>
      <c r="M169" s="91">
        <f>ROUND(PRODUCT(J169,L169),0)</f>
        <v>2718</v>
      </c>
    </row>
    <row r="170" spans="1:13" ht="85.5">
      <c r="A170" s="83">
        <f>A167+1</f>
        <v>32</v>
      </c>
      <c r="B170" s="84" t="s">
        <v>129</v>
      </c>
      <c r="C170" s="85">
        <v>2</v>
      </c>
      <c r="D170" s="18" t="s">
        <v>128</v>
      </c>
      <c r="E170" s="86"/>
      <c r="F170" s="86"/>
      <c r="G170" s="86"/>
      <c r="H170" s="86"/>
      <c r="I170" s="86"/>
      <c r="J170" s="86"/>
      <c r="K170" s="86"/>
      <c r="L170" s="86"/>
      <c r="M170" s="86"/>
    </row>
    <row r="171" spans="1:13">
      <c r="A171" s="105"/>
      <c r="B171" s="106"/>
      <c r="C171" s="107"/>
      <c r="D171" s="30" t="s">
        <v>130</v>
      </c>
      <c r="E171" s="89">
        <v>6</v>
      </c>
      <c r="F171" s="89"/>
      <c r="G171" s="25">
        <v>1</v>
      </c>
      <c r="H171" s="25"/>
      <c r="I171" s="25">
        <v>1</v>
      </c>
      <c r="J171" s="25">
        <f t="shared" ref="J171" si="55">ROUND(PRODUCT(E171:I171),3)</f>
        <v>6</v>
      </c>
      <c r="K171" s="108"/>
      <c r="L171" s="108"/>
      <c r="M171" s="108"/>
    </row>
    <row r="172" spans="1:13">
      <c r="A172" s="87"/>
      <c r="B172" s="87"/>
      <c r="C172" s="87"/>
      <c r="D172" s="10" t="s">
        <v>126</v>
      </c>
      <c r="E172" s="89">
        <v>12</v>
      </c>
      <c r="F172" s="89">
        <v>3</v>
      </c>
      <c r="G172" s="25">
        <v>0.5</v>
      </c>
      <c r="H172" s="25"/>
      <c r="I172" s="25">
        <v>1.2</v>
      </c>
      <c r="J172" s="25">
        <f t="shared" ref="J172" si="56">ROUND(PRODUCT(E172:I172),3)</f>
        <v>21.6</v>
      </c>
      <c r="K172" s="87"/>
      <c r="L172" s="87"/>
      <c r="M172" s="87"/>
    </row>
    <row r="173" spans="1:13" ht="15">
      <c r="A173" s="90"/>
      <c r="B173" s="90"/>
      <c r="C173" s="90"/>
      <c r="D173" s="90"/>
      <c r="E173" s="90"/>
      <c r="F173" s="90"/>
      <c r="G173" s="90"/>
      <c r="H173" s="90"/>
      <c r="I173" s="90"/>
      <c r="J173" s="91">
        <f>SUM(J171:J172)</f>
        <v>27.6</v>
      </c>
      <c r="K173" s="92" t="s">
        <v>30</v>
      </c>
      <c r="L173" s="91">
        <v>708</v>
      </c>
      <c r="M173" s="91">
        <f>ROUND(PRODUCT(J173,L173),0)</f>
        <v>19541</v>
      </c>
    </row>
    <row r="174" spans="1:13" ht="399">
      <c r="A174" s="83">
        <f>A170+1</f>
        <v>33</v>
      </c>
      <c r="B174" s="84" t="s">
        <v>135</v>
      </c>
      <c r="C174" s="86"/>
      <c r="D174" s="7" t="s">
        <v>134</v>
      </c>
      <c r="E174" s="86"/>
      <c r="F174" s="86"/>
      <c r="G174" s="86"/>
      <c r="H174" s="86"/>
      <c r="I174" s="86"/>
      <c r="J174" s="86"/>
      <c r="K174" s="86"/>
      <c r="L174" s="86"/>
      <c r="M174" s="86"/>
    </row>
    <row r="175" spans="1:13">
      <c r="A175" s="87"/>
      <c r="B175" s="87"/>
      <c r="C175" s="87"/>
      <c r="D175" s="23" t="s">
        <v>37</v>
      </c>
      <c r="E175" s="89">
        <v>4</v>
      </c>
      <c r="F175" s="89"/>
      <c r="G175" s="25">
        <v>4.5</v>
      </c>
      <c r="H175" s="25">
        <v>3</v>
      </c>
      <c r="I175" s="25"/>
      <c r="J175" s="25">
        <f t="shared" ref="J175" si="57">ROUND(PRODUCT(E175:I175),3)</f>
        <v>54</v>
      </c>
      <c r="K175" s="87"/>
      <c r="L175" s="87"/>
      <c r="M175" s="87"/>
    </row>
    <row r="176" spans="1:13" ht="15">
      <c r="A176" s="90"/>
      <c r="B176" s="90"/>
      <c r="C176" s="90"/>
      <c r="D176" s="90"/>
      <c r="E176" s="90"/>
      <c r="F176" s="90"/>
      <c r="G176" s="90"/>
      <c r="H176" s="90"/>
      <c r="I176" s="90"/>
      <c r="J176" s="91">
        <f>SUM(J175:J175)</f>
        <v>54</v>
      </c>
      <c r="K176" s="92" t="s">
        <v>30</v>
      </c>
      <c r="L176" s="91">
        <v>658</v>
      </c>
      <c r="M176" s="91">
        <f>ROUND(PRODUCT(J176,L176),0)</f>
        <v>35532</v>
      </c>
    </row>
    <row r="177" spans="1:13" ht="80.25">
      <c r="A177" s="83">
        <f>A174+1</f>
        <v>34</v>
      </c>
      <c r="B177" s="84" t="s">
        <v>136</v>
      </c>
      <c r="C177" s="83">
        <v>2</v>
      </c>
      <c r="D177" s="18" t="s">
        <v>139</v>
      </c>
      <c r="E177" s="86"/>
      <c r="F177" s="86"/>
      <c r="G177" s="86"/>
      <c r="H177" s="86"/>
      <c r="I177" s="86"/>
      <c r="J177" s="86"/>
      <c r="K177" s="86"/>
      <c r="L177" s="86"/>
      <c r="M177" s="86"/>
    </row>
    <row r="178" spans="1:13">
      <c r="A178" s="87"/>
      <c r="B178" s="87"/>
      <c r="C178" s="87"/>
      <c r="D178" s="23" t="s">
        <v>137</v>
      </c>
      <c r="E178" s="89">
        <v>2</v>
      </c>
      <c r="F178" s="89"/>
      <c r="G178" s="25">
        <v>4.5</v>
      </c>
      <c r="H178" s="25">
        <v>3</v>
      </c>
      <c r="I178" s="25"/>
      <c r="J178" s="25">
        <f t="shared" ref="J178:J179" si="58">ROUND(PRODUCT(E178:I178),3)</f>
        <v>27</v>
      </c>
      <c r="K178" s="87"/>
      <c r="L178" s="87"/>
      <c r="M178" s="87"/>
    </row>
    <row r="179" spans="1:13">
      <c r="A179" s="87"/>
      <c r="B179" s="87"/>
      <c r="C179" s="87"/>
      <c r="D179" s="87"/>
      <c r="E179" s="89">
        <v>4</v>
      </c>
      <c r="F179" s="89"/>
      <c r="G179" s="25">
        <v>6</v>
      </c>
      <c r="H179" s="25">
        <v>4</v>
      </c>
      <c r="I179" s="25"/>
      <c r="J179" s="25">
        <f t="shared" si="58"/>
        <v>96</v>
      </c>
      <c r="K179" s="87"/>
      <c r="L179" s="87"/>
      <c r="M179" s="87"/>
    </row>
    <row r="180" spans="1:13">
      <c r="A180" s="87"/>
      <c r="B180" s="87"/>
      <c r="C180" s="87"/>
      <c r="D180" s="23" t="s">
        <v>138</v>
      </c>
      <c r="E180" s="89">
        <v>6</v>
      </c>
      <c r="F180" s="89">
        <v>2</v>
      </c>
      <c r="G180" s="25">
        <v>1.2</v>
      </c>
      <c r="H180" s="25">
        <v>0.6</v>
      </c>
      <c r="I180" s="25"/>
      <c r="J180" s="25">
        <f t="shared" ref="J180" si="59">ROUND(PRODUCT(E180:I180),3)</f>
        <v>8.64</v>
      </c>
      <c r="K180" s="87"/>
      <c r="L180" s="87"/>
      <c r="M180" s="87"/>
    </row>
    <row r="181" spans="1:13">
      <c r="A181" s="87"/>
      <c r="B181" s="87"/>
      <c r="C181" s="87"/>
      <c r="D181" s="23"/>
      <c r="E181" s="89">
        <v>6</v>
      </c>
      <c r="F181" s="89"/>
      <c r="G181" s="25">
        <v>1.2</v>
      </c>
      <c r="H181" s="25"/>
      <c r="I181" s="25">
        <v>0.1</v>
      </c>
      <c r="J181" s="25">
        <f t="shared" ref="J181:J182" si="60">ROUND(PRODUCT(E181:I181),3)</f>
        <v>0.72</v>
      </c>
      <c r="K181" s="87"/>
      <c r="L181" s="87"/>
      <c r="M181" s="87"/>
    </row>
    <row r="182" spans="1:13">
      <c r="A182" s="87"/>
      <c r="B182" s="87"/>
      <c r="C182" s="87"/>
      <c r="D182" s="23"/>
      <c r="E182" s="89">
        <v>6</v>
      </c>
      <c r="F182" s="89">
        <v>2</v>
      </c>
      <c r="G182" s="25"/>
      <c r="H182" s="25">
        <v>0.6</v>
      </c>
      <c r="I182" s="25">
        <v>0.1</v>
      </c>
      <c r="J182" s="25">
        <f t="shared" si="60"/>
        <v>0.72</v>
      </c>
      <c r="K182" s="87"/>
      <c r="L182" s="87"/>
      <c r="M182" s="87"/>
    </row>
    <row r="183" spans="1:13" ht="15">
      <c r="A183" s="90"/>
      <c r="B183" s="90"/>
      <c r="C183" s="90"/>
      <c r="D183" s="90"/>
      <c r="E183" s="90"/>
      <c r="F183" s="90"/>
      <c r="G183" s="90"/>
      <c r="H183" s="90"/>
      <c r="I183" s="90"/>
      <c r="J183" s="91">
        <f>SUM(J178:J182)</f>
        <v>133.07999999999998</v>
      </c>
      <c r="K183" s="92" t="s">
        <v>30</v>
      </c>
      <c r="L183" s="91">
        <v>87</v>
      </c>
      <c r="M183" s="91">
        <f>ROUND(PRODUCT(J183,L183),0)</f>
        <v>11578</v>
      </c>
    </row>
    <row r="184" spans="1:13" ht="80.25">
      <c r="A184" s="83">
        <f>A177+1</f>
        <v>35</v>
      </c>
      <c r="B184" s="84" t="s">
        <v>141</v>
      </c>
      <c r="C184" s="83">
        <v>4</v>
      </c>
      <c r="D184" s="18" t="s">
        <v>140</v>
      </c>
      <c r="E184" s="86"/>
      <c r="F184" s="86"/>
      <c r="G184" s="86"/>
      <c r="H184" s="86"/>
      <c r="I184" s="86"/>
      <c r="J184" s="86"/>
      <c r="K184" s="86"/>
      <c r="L184" s="86"/>
      <c r="M184" s="86"/>
    </row>
    <row r="185" spans="1:13">
      <c r="A185" s="87"/>
      <c r="B185" s="87"/>
      <c r="C185" s="87"/>
      <c r="D185" s="31" t="s">
        <v>142</v>
      </c>
      <c r="E185" s="89">
        <v>3</v>
      </c>
      <c r="F185" s="89">
        <v>2</v>
      </c>
      <c r="G185" s="25">
        <v>4.5</v>
      </c>
      <c r="H185" s="25"/>
      <c r="I185" s="25">
        <v>3.3</v>
      </c>
      <c r="J185" s="25">
        <f t="shared" ref="J185" si="61">ROUND(PRODUCT(E185:I185),3)</f>
        <v>89.1</v>
      </c>
      <c r="K185" s="87"/>
      <c r="L185" s="87"/>
      <c r="M185" s="87"/>
    </row>
    <row r="186" spans="1:13">
      <c r="A186" s="87"/>
      <c r="B186" s="87"/>
      <c r="C186" s="87"/>
      <c r="D186" s="87"/>
      <c r="E186" s="89">
        <v>3</v>
      </c>
      <c r="F186" s="89">
        <v>2</v>
      </c>
      <c r="G186" s="25">
        <v>3</v>
      </c>
      <c r="H186" s="25"/>
      <c r="I186" s="25">
        <v>3.3</v>
      </c>
      <c r="J186" s="25">
        <f t="shared" ref="J186:J187" si="62">ROUND(PRODUCT(E186:I186),3)</f>
        <v>59.4</v>
      </c>
      <c r="K186" s="87"/>
      <c r="L186" s="87"/>
      <c r="M186" s="87"/>
    </row>
    <row r="187" spans="1:13">
      <c r="A187" s="87"/>
      <c r="B187" s="87"/>
      <c r="C187" s="87"/>
      <c r="D187" s="87"/>
      <c r="E187" s="89">
        <v>5</v>
      </c>
      <c r="F187" s="89">
        <v>2</v>
      </c>
      <c r="G187" s="25">
        <v>6</v>
      </c>
      <c r="H187" s="25"/>
      <c r="I187" s="25">
        <v>3.3</v>
      </c>
      <c r="J187" s="25">
        <f t="shared" si="62"/>
        <v>198</v>
      </c>
      <c r="K187" s="87"/>
      <c r="L187" s="87"/>
      <c r="M187" s="87"/>
    </row>
    <row r="188" spans="1:13">
      <c r="A188" s="87"/>
      <c r="B188" s="87"/>
      <c r="C188" s="87"/>
      <c r="D188" s="87"/>
      <c r="E188" s="89">
        <v>5</v>
      </c>
      <c r="F188" s="89">
        <v>2</v>
      </c>
      <c r="G188" s="25">
        <v>4</v>
      </c>
      <c r="H188" s="25"/>
      <c r="I188" s="25">
        <v>3.3</v>
      </c>
      <c r="J188" s="25">
        <f t="shared" ref="J188" si="63">ROUND(PRODUCT(E188:I188),3)</f>
        <v>132</v>
      </c>
      <c r="K188" s="87"/>
      <c r="L188" s="87"/>
      <c r="M188" s="87"/>
    </row>
    <row r="189" spans="1:13">
      <c r="A189" s="87"/>
      <c r="B189" s="87"/>
      <c r="C189" s="87"/>
      <c r="D189" s="23" t="s">
        <v>209</v>
      </c>
      <c r="E189" s="89">
        <v>42</v>
      </c>
      <c r="F189" s="89"/>
      <c r="G189" s="25">
        <v>3</v>
      </c>
      <c r="H189" s="25"/>
      <c r="I189" s="25">
        <v>1.8</v>
      </c>
      <c r="J189" s="25">
        <f t="shared" ref="J189" si="64">ROUND(PRODUCT(E189:I189),3)</f>
        <v>226.8</v>
      </c>
      <c r="K189" s="87"/>
      <c r="L189" s="87"/>
      <c r="M189" s="87"/>
    </row>
    <row r="190" spans="1:13">
      <c r="A190" s="87"/>
      <c r="B190" s="87"/>
      <c r="C190" s="87"/>
      <c r="D190" s="23" t="s">
        <v>144</v>
      </c>
      <c r="E190" s="89">
        <v>10</v>
      </c>
      <c r="F190" s="114">
        <v>0.5</v>
      </c>
      <c r="G190" s="25">
        <v>1.2</v>
      </c>
      <c r="H190" s="25"/>
      <c r="I190" s="25">
        <v>2.1</v>
      </c>
      <c r="J190" s="25">
        <f>-ROUND(PRODUCT(E190:I190),3)</f>
        <v>-12.6</v>
      </c>
      <c r="K190" s="87"/>
      <c r="L190" s="87"/>
      <c r="M190" s="87"/>
    </row>
    <row r="191" spans="1:13">
      <c r="A191" s="87"/>
      <c r="B191" s="87"/>
      <c r="C191" s="87"/>
      <c r="D191" s="23" t="s">
        <v>145</v>
      </c>
      <c r="E191" s="89">
        <v>3</v>
      </c>
      <c r="F191" s="114">
        <v>0.5</v>
      </c>
      <c r="G191" s="25">
        <v>1</v>
      </c>
      <c r="H191" s="25"/>
      <c r="I191" s="25">
        <v>2.1</v>
      </c>
      <c r="J191" s="25">
        <f>-ROUND(PRODUCT(E191:I191),3)</f>
        <v>-3.15</v>
      </c>
      <c r="K191" s="87"/>
      <c r="L191" s="87"/>
      <c r="M191" s="87"/>
    </row>
    <row r="192" spans="1:13">
      <c r="A192" s="87"/>
      <c r="B192" s="87"/>
      <c r="C192" s="87"/>
      <c r="D192" s="23" t="s">
        <v>146</v>
      </c>
      <c r="E192" s="89">
        <v>5</v>
      </c>
      <c r="F192" s="114">
        <v>0.5</v>
      </c>
      <c r="G192" s="25">
        <v>0.9</v>
      </c>
      <c r="H192" s="25"/>
      <c r="I192" s="25">
        <v>1.2</v>
      </c>
      <c r="J192" s="25">
        <f>-ROUND(PRODUCT(E192:I192),3)</f>
        <v>-2.7</v>
      </c>
      <c r="K192" s="87"/>
      <c r="L192" s="87"/>
      <c r="M192" s="87"/>
    </row>
    <row r="193" spans="1:13" ht="15">
      <c r="A193" s="90"/>
      <c r="B193" s="90"/>
      <c r="C193" s="90"/>
      <c r="D193" s="90"/>
      <c r="E193" s="90"/>
      <c r="F193" s="90"/>
      <c r="G193" s="90"/>
      <c r="H193" s="90"/>
      <c r="I193" s="90"/>
      <c r="J193" s="91">
        <f>SUM(J185:J192)</f>
        <v>686.84999999999991</v>
      </c>
      <c r="K193" s="92" t="s">
        <v>30</v>
      </c>
      <c r="L193" s="91">
        <v>91.5</v>
      </c>
      <c r="M193" s="91">
        <f>ROUND(PRODUCT(J193,L193),0)</f>
        <v>62847</v>
      </c>
    </row>
    <row r="194" spans="1:13" ht="80.25">
      <c r="A194" s="83">
        <f>A184+1</f>
        <v>36</v>
      </c>
      <c r="B194" s="84" t="s">
        <v>147</v>
      </c>
      <c r="C194" s="83">
        <v>4</v>
      </c>
      <c r="D194" s="18" t="s">
        <v>149</v>
      </c>
      <c r="E194" s="86"/>
      <c r="F194" s="86"/>
      <c r="G194" s="86"/>
      <c r="H194" s="86"/>
      <c r="I194" s="86"/>
      <c r="J194" s="86"/>
      <c r="K194" s="86"/>
      <c r="L194" s="86"/>
      <c r="M194" s="86"/>
    </row>
    <row r="195" spans="1:13">
      <c r="A195" s="87"/>
      <c r="B195" s="87"/>
      <c r="C195" s="87"/>
      <c r="D195" s="10" t="s">
        <v>148</v>
      </c>
      <c r="E195" s="89">
        <v>2</v>
      </c>
      <c r="F195" s="89">
        <v>2</v>
      </c>
      <c r="G195" s="25">
        <v>4.5</v>
      </c>
      <c r="H195" s="25"/>
      <c r="I195" s="25">
        <v>3.3</v>
      </c>
      <c r="J195" s="25">
        <f t="shared" ref="J195:J199" si="65">ROUND(PRODUCT(E195:I195),3)</f>
        <v>59.4</v>
      </c>
      <c r="K195" s="87"/>
      <c r="L195" s="87"/>
      <c r="M195" s="87"/>
    </row>
    <row r="196" spans="1:13">
      <c r="A196" s="87"/>
      <c r="B196" s="87"/>
      <c r="C196" s="87"/>
      <c r="D196" s="87"/>
      <c r="E196" s="89">
        <v>2</v>
      </c>
      <c r="F196" s="89">
        <v>2</v>
      </c>
      <c r="G196" s="25">
        <v>3</v>
      </c>
      <c r="H196" s="25"/>
      <c r="I196" s="25">
        <v>3.3</v>
      </c>
      <c r="J196" s="25">
        <f t="shared" si="65"/>
        <v>39.6</v>
      </c>
      <c r="K196" s="87"/>
      <c r="L196" s="87"/>
      <c r="M196" s="87"/>
    </row>
    <row r="197" spans="1:13">
      <c r="A197" s="87"/>
      <c r="B197" s="87"/>
      <c r="C197" s="87"/>
      <c r="D197" s="87"/>
      <c r="E197" s="89">
        <v>4</v>
      </c>
      <c r="F197" s="89">
        <v>2</v>
      </c>
      <c r="G197" s="25">
        <v>6</v>
      </c>
      <c r="H197" s="25"/>
      <c r="I197" s="25">
        <v>3.3</v>
      </c>
      <c r="J197" s="25">
        <f t="shared" si="65"/>
        <v>158.4</v>
      </c>
      <c r="K197" s="87"/>
      <c r="L197" s="87"/>
      <c r="M197" s="87"/>
    </row>
    <row r="198" spans="1:13">
      <c r="A198" s="87"/>
      <c r="B198" s="87"/>
      <c r="C198" s="87"/>
      <c r="D198" s="87"/>
      <c r="E198" s="89">
        <v>4</v>
      </c>
      <c r="F198" s="89">
        <v>2</v>
      </c>
      <c r="G198" s="25">
        <v>4</v>
      </c>
      <c r="H198" s="25"/>
      <c r="I198" s="25">
        <v>3.3</v>
      </c>
      <c r="J198" s="25">
        <f t="shared" si="65"/>
        <v>105.6</v>
      </c>
      <c r="K198" s="87"/>
      <c r="L198" s="87"/>
      <c r="M198" s="87"/>
    </row>
    <row r="199" spans="1:13">
      <c r="A199" s="87"/>
      <c r="B199" s="87"/>
      <c r="C199" s="87"/>
      <c r="D199" s="23" t="s">
        <v>209</v>
      </c>
      <c r="E199" s="89">
        <v>42</v>
      </c>
      <c r="F199" s="89"/>
      <c r="G199" s="25">
        <v>3</v>
      </c>
      <c r="H199" s="25"/>
      <c r="I199" s="25">
        <v>2</v>
      </c>
      <c r="J199" s="25">
        <f t="shared" si="65"/>
        <v>252</v>
      </c>
      <c r="K199" s="87"/>
      <c r="L199" s="87"/>
      <c r="M199" s="87"/>
    </row>
    <row r="200" spans="1:13">
      <c r="A200" s="87"/>
      <c r="B200" s="87"/>
      <c r="C200" s="87"/>
      <c r="D200" s="23" t="s">
        <v>144</v>
      </c>
      <c r="E200" s="89">
        <v>10</v>
      </c>
      <c r="F200" s="114">
        <v>0.5</v>
      </c>
      <c r="G200" s="25">
        <v>1.2</v>
      </c>
      <c r="H200" s="25"/>
      <c r="I200" s="25">
        <v>2.1</v>
      </c>
      <c r="J200" s="25">
        <f>-ROUND(PRODUCT(E200:I200),3)</f>
        <v>-12.6</v>
      </c>
      <c r="K200" s="87"/>
      <c r="L200" s="87"/>
      <c r="M200" s="87"/>
    </row>
    <row r="201" spans="1:13">
      <c r="A201" s="87"/>
      <c r="B201" s="87"/>
      <c r="C201" s="87"/>
      <c r="D201" s="23" t="s">
        <v>145</v>
      </c>
      <c r="E201" s="89">
        <v>3</v>
      </c>
      <c r="F201" s="114">
        <v>0.5</v>
      </c>
      <c r="G201" s="25">
        <v>1</v>
      </c>
      <c r="H201" s="25"/>
      <c r="I201" s="25">
        <v>2.1</v>
      </c>
      <c r="J201" s="25">
        <f>-ROUND(PRODUCT(E201:I201),3)</f>
        <v>-3.15</v>
      </c>
      <c r="K201" s="87"/>
      <c r="L201" s="87"/>
      <c r="M201" s="87"/>
    </row>
    <row r="202" spans="1:13">
      <c r="A202" s="87"/>
      <c r="B202" s="87"/>
      <c r="C202" s="87"/>
      <c r="D202" s="23" t="s">
        <v>146</v>
      </c>
      <c r="E202" s="89">
        <v>5</v>
      </c>
      <c r="F202" s="114">
        <v>0.5</v>
      </c>
      <c r="G202" s="25">
        <v>0.9</v>
      </c>
      <c r="H202" s="25"/>
      <c r="I202" s="25">
        <v>1.2</v>
      </c>
      <c r="J202" s="25">
        <f>-ROUND(PRODUCT(E202:I202),3)</f>
        <v>-2.7</v>
      </c>
      <c r="K202" s="87"/>
      <c r="L202" s="87"/>
      <c r="M202" s="87"/>
    </row>
    <row r="203" spans="1:13" ht="15">
      <c r="A203" s="90"/>
      <c r="B203" s="90"/>
      <c r="C203" s="90"/>
      <c r="D203" s="90"/>
      <c r="E203" s="90"/>
      <c r="F203" s="90"/>
      <c r="G203" s="90"/>
      <c r="H203" s="90"/>
      <c r="I203" s="90"/>
      <c r="J203" s="91">
        <f>SUM(J195:J202)</f>
        <v>596.54999999999995</v>
      </c>
      <c r="K203" s="92" t="s">
        <v>30</v>
      </c>
      <c r="L203" s="91">
        <v>107</v>
      </c>
      <c r="M203" s="91">
        <f>ROUND(PRODUCT(J203,L203),0)</f>
        <v>63831</v>
      </c>
    </row>
    <row r="204" spans="1:13" ht="128.25">
      <c r="A204" s="83">
        <f>A194+1</f>
        <v>37</v>
      </c>
      <c r="B204" s="84" t="s">
        <v>150</v>
      </c>
      <c r="C204" s="83"/>
      <c r="D204" s="7" t="s">
        <v>151</v>
      </c>
      <c r="E204" s="86"/>
      <c r="F204" s="86"/>
      <c r="G204" s="86"/>
      <c r="H204" s="86"/>
      <c r="I204" s="86"/>
      <c r="J204" s="86"/>
      <c r="K204" s="86"/>
      <c r="L204" s="86"/>
      <c r="M204" s="86"/>
    </row>
    <row r="205" spans="1:13">
      <c r="A205" s="87"/>
      <c r="B205" s="87"/>
      <c r="C205" s="87"/>
      <c r="D205" s="10" t="s">
        <v>152</v>
      </c>
      <c r="E205" s="89">
        <v>45</v>
      </c>
      <c r="F205" s="89">
        <v>2</v>
      </c>
      <c r="G205" s="25">
        <v>0.3</v>
      </c>
      <c r="H205" s="25"/>
      <c r="I205" s="25">
        <v>3.3</v>
      </c>
      <c r="J205" s="25">
        <f t="shared" ref="J205" si="66">ROUND(PRODUCT(E205:I205),3)</f>
        <v>89.1</v>
      </c>
      <c r="K205" s="87"/>
      <c r="L205" s="87"/>
      <c r="M205" s="87"/>
    </row>
    <row r="206" spans="1:13" ht="15">
      <c r="A206" s="90"/>
      <c r="B206" s="90"/>
      <c r="C206" s="90"/>
      <c r="D206" s="90"/>
      <c r="E206" s="90"/>
      <c r="F206" s="90"/>
      <c r="G206" s="90"/>
      <c r="H206" s="90"/>
      <c r="I206" s="90"/>
      <c r="J206" s="91">
        <f>SUM(J205)</f>
        <v>89.1</v>
      </c>
      <c r="K206" s="92" t="s">
        <v>30</v>
      </c>
      <c r="L206" s="91">
        <v>86</v>
      </c>
      <c r="M206" s="91">
        <f>ROUND(PRODUCT(J206,L206),0)</f>
        <v>7663</v>
      </c>
    </row>
    <row r="207" spans="1:13" ht="77.25" customHeight="1">
      <c r="A207" s="83">
        <f>A204+1</f>
        <v>38</v>
      </c>
      <c r="B207" s="84" t="s">
        <v>153</v>
      </c>
      <c r="C207" s="83">
        <v>2</v>
      </c>
      <c r="D207" s="18" t="s">
        <v>155</v>
      </c>
      <c r="E207" s="86"/>
      <c r="F207" s="86"/>
      <c r="G207" s="86"/>
      <c r="H207" s="86"/>
      <c r="I207" s="86"/>
      <c r="J207" s="86"/>
      <c r="K207" s="86"/>
      <c r="L207" s="86"/>
      <c r="M207" s="86"/>
    </row>
    <row r="208" spans="1:13">
      <c r="A208" s="87"/>
      <c r="B208" s="87"/>
      <c r="C208" s="87"/>
      <c r="D208" s="23" t="s">
        <v>154</v>
      </c>
      <c r="E208" s="89">
        <v>2</v>
      </c>
      <c r="F208" s="89"/>
      <c r="G208" s="25">
        <v>4.5</v>
      </c>
      <c r="H208" s="25">
        <v>3</v>
      </c>
      <c r="I208" s="25">
        <v>0.1</v>
      </c>
      <c r="J208" s="25">
        <f t="shared" ref="J208:J209" si="67">ROUND(PRODUCT(E208:I208),3)</f>
        <v>2.7</v>
      </c>
      <c r="K208" s="87"/>
      <c r="L208" s="87"/>
      <c r="M208" s="87"/>
    </row>
    <row r="209" spans="1:13">
      <c r="A209" s="87"/>
      <c r="B209" s="87"/>
      <c r="C209" s="87"/>
      <c r="D209" s="87"/>
      <c r="E209" s="89">
        <v>1</v>
      </c>
      <c r="F209" s="89"/>
      <c r="G209" s="25">
        <v>6</v>
      </c>
      <c r="H209" s="25">
        <v>4</v>
      </c>
      <c r="I209" s="25">
        <v>0.1</v>
      </c>
      <c r="J209" s="25">
        <f t="shared" si="67"/>
        <v>2.4</v>
      </c>
      <c r="K209" s="87"/>
      <c r="L209" s="87"/>
      <c r="M209" s="87"/>
    </row>
    <row r="210" spans="1:13" ht="15">
      <c r="A210" s="90"/>
      <c r="B210" s="90"/>
      <c r="C210" s="90"/>
      <c r="D210" s="90"/>
      <c r="E210" s="90"/>
      <c r="F210" s="90"/>
      <c r="G210" s="90"/>
      <c r="H210" s="90"/>
      <c r="I210" s="90"/>
      <c r="J210" s="91">
        <f>SUM(J208:J209)</f>
        <v>5.0999999999999996</v>
      </c>
      <c r="K210" s="92" t="s">
        <v>30</v>
      </c>
      <c r="L210" s="91">
        <v>254</v>
      </c>
      <c r="M210" s="91">
        <f>ROUND(PRODUCT(J210,L210),0)</f>
        <v>1295</v>
      </c>
    </row>
    <row r="211" spans="1:13" ht="148.5" customHeight="1">
      <c r="A211" s="83">
        <f>A207+1</f>
        <v>39</v>
      </c>
      <c r="B211" s="84" t="s">
        <v>262</v>
      </c>
      <c r="C211" s="83">
        <v>1</v>
      </c>
      <c r="D211" s="18" t="s">
        <v>156</v>
      </c>
      <c r="E211" s="86"/>
      <c r="F211" s="86"/>
      <c r="G211" s="86"/>
      <c r="H211" s="86"/>
      <c r="I211" s="86"/>
      <c r="J211" s="86"/>
      <c r="K211" s="86"/>
      <c r="L211" s="86"/>
      <c r="M211" s="86"/>
    </row>
    <row r="212" spans="1:13">
      <c r="A212" s="87"/>
      <c r="B212" s="87"/>
      <c r="C212" s="87"/>
      <c r="D212" s="23" t="s">
        <v>154</v>
      </c>
      <c r="E212" s="89">
        <v>2</v>
      </c>
      <c r="F212" s="89"/>
      <c r="G212" s="25">
        <v>6</v>
      </c>
      <c r="H212" s="25">
        <v>3.8</v>
      </c>
      <c r="I212" s="25"/>
      <c r="J212" s="25">
        <f t="shared" ref="J212" si="68">ROUND(PRODUCT(E212:I212),3)</f>
        <v>45.6</v>
      </c>
      <c r="K212" s="87"/>
      <c r="L212" s="87"/>
      <c r="M212" s="87"/>
    </row>
    <row r="213" spans="1:13" ht="15">
      <c r="A213" s="90"/>
      <c r="B213" s="90"/>
      <c r="C213" s="90"/>
      <c r="D213" s="90"/>
      <c r="E213" s="90"/>
      <c r="F213" s="90"/>
      <c r="G213" s="90"/>
      <c r="H213" s="90"/>
      <c r="I213" s="90"/>
      <c r="J213" s="91">
        <f>SUM(J212:J212)</f>
        <v>45.6</v>
      </c>
      <c r="K213" s="92" t="s">
        <v>30</v>
      </c>
      <c r="L213" s="91">
        <v>779</v>
      </c>
      <c r="M213" s="91">
        <f>ROUND(PRODUCT(J213,L213),0)</f>
        <v>35522</v>
      </c>
    </row>
    <row r="214" spans="1:13" ht="147.75" customHeight="1">
      <c r="A214" s="83">
        <f>A211+1</f>
        <v>40</v>
      </c>
      <c r="B214" s="84" t="s">
        <v>263</v>
      </c>
      <c r="C214" s="83">
        <v>1</v>
      </c>
      <c r="D214" s="18" t="s">
        <v>157</v>
      </c>
      <c r="E214" s="86"/>
      <c r="F214" s="86"/>
      <c r="G214" s="86"/>
      <c r="H214" s="86"/>
      <c r="I214" s="86"/>
      <c r="J214" s="86"/>
      <c r="K214" s="86"/>
      <c r="L214" s="86"/>
      <c r="M214" s="86"/>
    </row>
    <row r="215" spans="1:13">
      <c r="A215" s="87"/>
      <c r="B215" s="87"/>
      <c r="C215" s="87"/>
      <c r="D215" s="10" t="s">
        <v>158</v>
      </c>
      <c r="E215" s="89">
        <v>2</v>
      </c>
      <c r="F215" s="89">
        <v>2</v>
      </c>
      <c r="G215" s="25">
        <v>6</v>
      </c>
      <c r="H215" s="25"/>
      <c r="I215" s="25">
        <v>1.2</v>
      </c>
      <c r="J215" s="25">
        <f t="shared" ref="J215" si="69">ROUND(PRODUCT(E215:I215),3)</f>
        <v>28.8</v>
      </c>
      <c r="K215" s="87"/>
      <c r="L215" s="87"/>
      <c r="M215" s="87"/>
    </row>
    <row r="216" spans="1:13">
      <c r="A216" s="98"/>
      <c r="B216" s="98"/>
      <c r="C216" s="98"/>
      <c r="D216" s="32"/>
      <c r="E216" s="89">
        <v>2</v>
      </c>
      <c r="F216" s="89">
        <v>2</v>
      </c>
      <c r="G216" s="25">
        <v>4</v>
      </c>
      <c r="H216" s="25"/>
      <c r="I216" s="25">
        <v>1.2</v>
      </c>
      <c r="J216" s="25">
        <f t="shared" ref="J216" si="70">ROUND(PRODUCT(E216:I216),3)</f>
        <v>19.2</v>
      </c>
      <c r="K216" s="98"/>
      <c r="L216" s="98"/>
      <c r="M216" s="98"/>
    </row>
    <row r="217" spans="1:13">
      <c r="A217" s="98"/>
      <c r="B217" s="98"/>
      <c r="C217" s="98"/>
      <c r="D217" s="32" t="s">
        <v>143</v>
      </c>
      <c r="E217" s="89">
        <v>2</v>
      </c>
      <c r="F217" s="89"/>
      <c r="G217" s="25">
        <v>1</v>
      </c>
      <c r="H217" s="25"/>
      <c r="I217" s="25">
        <v>1.2</v>
      </c>
      <c r="J217" s="25">
        <f>-ROUND(PRODUCT(E217:I217),3)</f>
        <v>-2.4</v>
      </c>
      <c r="K217" s="98"/>
      <c r="L217" s="98"/>
      <c r="M217" s="98"/>
    </row>
    <row r="218" spans="1:13" ht="15">
      <c r="A218" s="90"/>
      <c r="B218" s="90"/>
      <c r="C218" s="90"/>
      <c r="D218" s="90"/>
      <c r="E218" s="90"/>
      <c r="F218" s="90"/>
      <c r="G218" s="90"/>
      <c r="H218" s="90"/>
      <c r="I218" s="90"/>
      <c r="J218" s="91">
        <f>SUM(J215:J217)</f>
        <v>45.6</v>
      </c>
      <c r="K218" s="92" t="s">
        <v>30</v>
      </c>
      <c r="L218" s="91">
        <v>710</v>
      </c>
      <c r="M218" s="91">
        <f>ROUND(PRODUCT(J218,L218),0)</f>
        <v>32376</v>
      </c>
    </row>
    <row r="219" spans="1:13" ht="71.25">
      <c r="A219" s="83">
        <f>A214+1</f>
        <v>41</v>
      </c>
      <c r="B219" s="84" t="s">
        <v>264</v>
      </c>
      <c r="C219" s="83">
        <v>1</v>
      </c>
      <c r="D219" s="18" t="s">
        <v>159</v>
      </c>
      <c r="E219" s="86"/>
      <c r="F219" s="86"/>
      <c r="G219" s="86"/>
      <c r="H219" s="86"/>
      <c r="I219" s="86"/>
      <c r="J219" s="86"/>
      <c r="K219" s="86"/>
      <c r="L219" s="86"/>
      <c r="M219" s="86"/>
    </row>
    <row r="220" spans="1:13" ht="15">
      <c r="A220" s="90"/>
      <c r="B220" s="90"/>
      <c r="C220" s="90"/>
      <c r="D220" s="33" t="s">
        <v>160</v>
      </c>
      <c r="E220" s="90"/>
      <c r="F220" s="90"/>
      <c r="G220" s="90"/>
      <c r="H220" s="90"/>
      <c r="I220" s="90"/>
      <c r="J220" s="91">
        <f>J183+J193+J203</f>
        <v>1416.4799999999998</v>
      </c>
      <c r="K220" s="92" t="s">
        <v>30</v>
      </c>
      <c r="L220" s="91">
        <v>82</v>
      </c>
      <c r="M220" s="91">
        <f>ROUND(PRODUCT(J220,L220),0)</f>
        <v>116151</v>
      </c>
    </row>
    <row r="221" spans="1:13" ht="114">
      <c r="A221" s="83">
        <f>A219+1</f>
        <v>42</v>
      </c>
      <c r="B221" s="84" t="s">
        <v>265</v>
      </c>
      <c r="C221" s="83"/>
      <c r="D221" s="18" t="s">
        <v>161</v>
      </c>
      <c r="E221" s="86"/>
      <c r="F221" s="86"/>
      <c r="G221" s="86"/>
      <c r="H221" s="86"/>
      <c r="I221" s="86"/>
      <c r="J221" s="86"/>
      <c r="K221" s="86"/>
      <c r="L221" s="86"/>
      <c r="M221" s="86"/>
    </row>
    <row r="222" spans="1:13" ht="15">
      <c r="A222" s="90"/>
      <c r="B222" s="90"/>
      <c r="C222" s="90"/>
      <c r="D222" s="33" t="s">
        <v>160</v>
      </c>
      <c r="E222" s="90"/>
      <c r="F222" s="90"/>
      <c r="G222" s="90"/>
      <c r="H222" s="90"/>
      <c r="I222" s="90"/>
      <c r="J222" s="91">
        <f>J183+J193+J203</f>
        <v>1416.4799999999998</v>
      </c>
      <c r="K222" s="92" t="s">
        <v>30</v>
      </c>
      <c r="L222" s="91">
        <v>29</v>
      </c>
      <c r="M222" s="91">
        <f>ROUND(PRODUCT(J222,L222),0)</f>
        <v>41078</v>
      </c>
    </row>
    <row r="223" spans="1:13" ht="191.25" customHeight="1">
      <c r="A223" s="83">
        <f>A221+1</f>
        <v>43</v>
      </c>
      <c r="B223" s="84" t="s">
        <v>266</v>
      </c>
      <c r="C223" s="83"/>
      <c r="D223" s="18" t="s">
        <v>162</v>
      </c>
      <c r="E223" s="86"/>
      <c r="F223" s="86"/>
      <c r="G223" s="86"/>
      <c r="H223" s="86"/>
      <c r="I223" s="86"/>
      <c r="J223" s="86"/>
      <c r="K223" s="86"/>
      <c r="L223" s="86"/>
      <c r="M223" s="86"/>
    </row>
    <row r="224" spans="1:13" ht="28.5">
      <c r="A224" s="90"/>
      <c r="B224" s="90"/>
      <c r="C224" s="90"/>
      <c r="D224" s="33" t="s">
        <v>163</v>
      </c>
      <c r="E224" s="90"/>
      <c r="F224" s="90"/>
      <c r="G224" s="90"/>
      <c r="H224" s="90"/>
      <c r="I224" s="90"/>
      <c r="J224" s="91">
        <f>J183+J193</f>
        <v>819.92999999999984</v>
      </c>
      <c r="K224" s="92" t="s">
        <v>30</v>
      </c>
      <c r="L224" s="91">
        <v>57</v>
      </c>
      <c r="M224" s="91">
        <f>ROUND(PRODUCT(J224,L224),0)</f>
        <v>46736</v>
      </c>
    </row>
    <row r="225" spans="1:13" ht="228">
      <c r="A225" s="83">
        <f>A223+1</f>
        <v>44</v>
      </c>
      <c r="B225" s="84" t="s">
        <v>267</v>
      </c>
      <c r="C225" s="83"/>
      <c r="D225" s="18" t="s">
        <v>164</v>
      </c>
      <c r="E225" s="86"/>
      <c r="F225" s="86"/>
      <c r="G225" s="86"/>
      <c r="H225" s="86"/>
      <c r="I225" s="86"/>
      <c r="J225" s="86"/>
      <c r="K225" s="86"/>
      <c r="L225" s="86"/>
      <c r="M225" s="86"/>
    </row>
    <row r="226" spans="1:13" ht="15">
      <c r="A226" s="90"/>
      <c r="B226" s="90"/>
      <c r="C226" s="90"/>
      <c r="D226" s="33" t="s">
        <v>165</v>
      </c>
      <c r="E226" s="90"/>
      <c r="F226" s="90"/>
      <c r="G226" s="90"/>
      <c r="H226" s="90"/>
      <c r="I226" s="90"/>
      <c r="J226" s="91">
        <f>J203</f>
        <v>596.54999999999995</v>
      </c>
      <c r="K226" s="92" t="s">
        <v>30</v>
      </c>
      <c r="L226" s="91">
        <v>55</v>
      </c>
      <c r="M226" s="91">
        <f>ROUND(PRODUCT(J226,L226),0)</f>
        <v>32810</v>
      </c>
    </row>
    <row r="227" spans="1:13" ht="175.5" customHeight="1">
      <c r="A227" s="83">
        <f>A225+1</f>
        <v>45</v>
      </c>
      <c r="B227" s="84" t="s">
        <v>268</v>
      </c>
      <c r="C227" s="83"/>
      <c r="D227" s="18" t="s">
        <v>166</v>
      </c>
      <c r="E227" s="86"/>
      <c r="F227" s="86"/>
      <c r="G227" s="86"/>
      <c r="H227" s="86"/>
      <c r="I227" s="86"/>
      <c r="J227" s="86"/>
      <c r="K227" s="86"/>
      <c r="L227" s="86"/>
      <c r="M227" s="86"/>
    </row>
    <row r="228" spans="1:13">
      <c r="A228" s="87"/>
      <c r="B228" s="87"/>
      <c r="C228" s="87"/>
      <c r="D228" s="23" t="s">
        <v>113</v>
      </c>
      <c r="E228" s="89">
        <v>10</v>
      </c>
      <c r="F228" s="114">
        <v>0.5</v>
      </c>
      <c r="G228" s="25">
        <v>0.9</v>
      </c>
      <c r="H228" s="25"/>
      <c r="I228" s="25">
        <v>1.2</v>
      </c>
      <c r="J228" s="25">
        <f t="shared" ref="J228" si="71">ROUND(PRODUCT(E228:I228),3)</f>
        <v>5.4</v>
      </c>
      <c r="K228" s="87"/>
      <c r="L228" s="87"/>
      <c r="M228" s="87"/>
    </row>
    <row r="229" spans="1:13">
      <c r="A229" s="87"/>
      <c r="B229" s="87"/>
      <c r="C229" s="87"/>
      <c r="D229" s="87"/>
      <c r="E229" s="89">
        <v>5</v>
      </c>
      <c r="F229" s="114">
        <v>0.5</v>
      </c>
      <c r="G229" s="25">
        <v>1.5</v>
      </c>
      <c r="H229" s="25"/>
      <c r="I229" s="25">
        <v>1.2</v>
      </c>
      <c r="J229" s="25">
        <f t="shared" ref="J229" si="72">ROUND(PRODUCT(E229:I229),3)</f>
        <v>4.5</v>
      </c>
      <c r="K229" s="87"/>
      <c r="L229" s="87"/>
      <c r="M229" s="87"/>
    </row>
    <row r="230" spans="1:13" ht="15">
      <c r="A230" s="90"/>
      <c r="B230" s="90"/>
      <c r="C230" s="90"/>
      <c r="D230" s="90"/>
      <c r="E230" s="90"/>
      <c r="F230" s="90"/>
      <c r="G230" s="90"/>
      <c r="H230" s="90"/>
      <c r="I230" s="90"/>
      <c r="J230" s="91">
        <f>SUM(J228:J229)</f>
        <v>9.9</v>
      </c>
      <c r="K230" s="92" t="s">
        <v>30</v>
      </c>
      <c r="L230" s="91">
        <v>120</v>
      </c>
      <c r="M230" s="91">
        <f>ROUND(PRODUCT(J230,L230),0)</f>
        <v>1188</v>
      </c>
    </row>
    <row r="231" spans="1:13" ht="80.25">
      <c r="A231" s="83">
        <f>A227+1</f>
        <v>46</v>
      </c>
      <c r="B231" s="84" t="s">
        <v>168</v>
      </c>
      <c r="C231" s="83">
        <v>2</v>
      </c>
      <c r="D231" s="18" t="s">
        <v>167</v>
      </c>
      <c r="E231" s="86"/>
      <c r="F231" s="86"/>
      <c r="G231" s="86"/>
      <c r="H231" s="86"/>
      <c r="I231" s="86"/>
      <c r="J231" s="86"/>
      <c r="K231" s="86"/>
      <c r="L231" s="86"/>
      <c r="M231" s="86"/>
    </row>
    <row r="232" spans="1:13">
      <c r="A232" s="87"/>
      <c r="B232" s="87"/>
      <c r="C232" s="87"/>
      <c r="D232" s="10" t="s">
        <v>169</v>
      </c>
      <c r="E232" s="89">
        <v>3</v>
      </c>
      <c r="F232" s="114"/>
      <c r="G232" s="25">
        <v>1</v>
      </c>
      <c r="H232" s="25">
        <v>0.2</v>
      </c>
      <c r="I232" s="25">
        <v>2.1</v>
      </c>
      <c r="J232" s="25">
        <f t="shared" ref="J232" si="73">ROUND(PRODUCT(E232:I232),3)</f>
        <v>1.26</v>
      </c>
      <c r="K232" s="87"/>
      <c r="L232" s="87"/>
      <c r="M232" s="87"/>
    </row>
    <row r="233" spans="1:13" ht="15">
      <c r="A233" s="90"/>
      <c r="B233" s="90"/>
      <c r="C233" s="90"/>
      <c r="D233" s="90"/>
      <c r="E233" s="90"/>
      <c r="F233" s="90"/>
      <c r="G233" s="90"/>
      <c r="H233" s="90"/>
      <c r="I233" s="90"/>
      <c r="J233" s="91">
        <f>SUM(J232:J232)</f>
        <v>1.26</v>
      </c>
      <c r="K233" s="92" t="s">
        <v>18</v>
      </c>
      <c r="L233" s="91">
        <v>187</v>
      </c>
      <c r="M233" s="91">
        <f>ROUND(PRODUCT(J233,L233),0)</f>
        <v>236</v>
      </c>
    </row>
    <row r="234" spans="1:13" ht="148.5" customHeight="1">
      <c r="A234" s="83">
        <f>A231+1</f>
        <v>47</v>
      </c>
      <c r="B234" s="84" t="s">
        <v>171</v>
      </c>
      <c r="C234" s="83">
        <v>3</v>
      </c>
      <c r="D234" s="18" t="s">
        <v>260</v>
      </c>
      <c r="E234" s="86"/>
      <c r="F234" s="86"/>
      <c r="G234" s="86"/>
      <c r="H234" s="86"/>
      <c r="I234" s="86"/>
      <c r="J234" s="86"/>
      <c r="K234" s="86"/>
      <c r="L234" s="86"/>
      <c r="M234" s="86"/>
    </row>
    <row r="235" spans="1:13">
      <c r="A235" s="87"/>
      <c r="B235" s="87"/>
      <c r="C235" s="87"/>
      <c r="D235" s="15"/>
      <c r="E235" s="89">
        <v>2</v>
      </c>
      <c r="F235" s="114"/>
      <c r="G235" s="25"/>
      <c r="H235" s="25"/>
      <c r="I235" s="25"/>
      <c r="J235" s="25">
        <f t="shared" ref="J235" si="74">ROUND(PRODUCT(E235:I235),3)</f>
        <v>2</v>
      </c>
      <c r="K235" s="87"/>
      <c r="L235" s="87"/>
      <c r="M235" s="87"/>
    </row>
    <row r="236" spans="1:13" ht="15">
      <c r="A236" s="90"/>
      <c r="B236" s="90"/>
      <c r="C236" s="90"/>
      <c r="D236" s="90"/>
      <c r="E236" s="90"/>
      <c r="F236" s="90"/>
      <c r="G236" s="90"/>
      <c r="H236" s="90"/>
      <c r="I236" s="90"/>
      <c r="J236" s="91">
        <f>SUM(J235:J235)</f>
        <v>2</v>
      </c>
      <c r="K236" s="92" t="s">
        <v>75</v>
      </c>
      <c r="L236" s="91">
        <v>2899</v>
      </c>
      <c r="M236" s="91">
        <f>ROUND(PRODUCT(J236,L236),0)</f>
        <v>5798</v>
      </c>
    </row>
    <row r="237" spans="1:13" ht="128.25">
      <c r="A237" s="83">
        <f>A234+1</f>
        <v>48</v>
      </c>
      <c r="B237" s="84" t="s">
        <v>172</v>
      </c>
      <c r="C237" s="83">
        <v>1</v>
      </c>
      <c r="D237" s="18" t="s">
        <v>173</v>
      </c>
      <c r="E237" s="86"/>
      <c r="F237" s="86"/>
      <c r="G237" s="86"/>
      <c r="H237" s="86"/>
      <c r="I237" s="86"/>
      <c r="J237" s="86"/>
      <c r="K237" s="86"/>
      <c r="L237" s="86"/>
      <c r="M237" s="86"/>
    </row>
    <row r="238" spans="1:13">
      <c r="A238" s="87"/>
      <c r="B238" s="87"/>
      <c r="C238" s="87"/>
      <c r="D238" s="15"/>
      <c r="E238" s="89">
        <v>3</v>
      </c>
      <c r="F238" s="114"/>
      <c r="G238" s="25"/>
      <c r="H238" s="25"/>
      <c r="I238" s="25"/>
      <c r="J238" s="25">
        <f t="shared" ref="J238" si="75">ROUND(PRODUCT(E238:I238),3)</f>
        <v>3</v>
      </c>
      <c r="K238" s="87"/>
      <c r="L238" s="87"/>
      <c r="M238" s="87"/>
    </row>
    <row r="239" spans="1:13" ht="15">
      <c r="A239" s="90"/>
      <c r="B239" s="90"/>
      <c r="C239" s="90"/>
      <c r="D239" s="90"/>
      <c r="E239" s="90"/>
      <c r="F239" s="90"/>
      <c r="G239" s="90"/>
      <c r="H239" s="90"/>
      <c r="I239" s="90"/>
      <c r="J239" s="91">
        <f>SUM(J238:J238)</f>
        <v>3</v>
      </c>
      <c r="K239" s="92" t="s">
        <v>75</v>
      </c>
      <c r="L239" s="91">
        <v>2882</v>
      </c>
      <c r="M239" s="91">
        <f>ROUND(PRODUCT(J239,L239),0)</f>
        <v>8646</v>
      </c>
    </row>
    <row r="240" spans="1:13" ht="114">
      <c r="A240" s="83">
        <f>A237+1</f>
        <v>49</v>
      </c>
      <c r="B240" s="84" t="s">
        <v>175</v>
      </c>
      <c r="C240" s="83"/>
      <c r="D240" s="7" t="s">
        <v>174</v>
      </c>
      <c r="E240" s="86"/>
      <c r="F240" s="86"/>
      <c r="G240" s="86"/>
      <c r="H240" s="86"/>
      <c r="I240" s="86"/>
      <c r="J240" s="86"/>
      <c r="K240" s="86"/>
      <c r="L240" s="86"/>
      <c r="M240" s="86"/>
    </row>
    <row r="241" spans="1:13">
      <c r="A241" s="87"/>
      <c r="B241" s="87"/>
      <c r="C241" s="87"/>
      <c r="D241" s="87"/>
      <c r="E241" s="89">
        <v>3</v>
      </c>
      <c r="F241" s="114"/>
      <c r="G241" s="25"/>
      <c r="H241" s="25"/>
      <c r="I241" s="25"/>
      <c r="J241" s="25">
        <f t="shared" ref="J241" si="76">ROUND(PRODUCT(E241:I241),3)</f>
        <v>3</v>
      </c>
      <c r="K241" s="87"/>
      <c r="L241" s="87"/>
      <c r="M241" s="87"/>
    </row>
    <row r="242" spans="1:13" ht="15">
      <c r="A242" s="90"/>
      <c r="B242" s="90"/>
      <c r="C242" s="90"/>
      <c r="D242" s="90"/>
      <c r="E242" s="90"/>
      <c r="F242" s="90"/>
      <c r="G242" s="90"/>
      <c r="H242" s="90"/>
      <c r="I242" s="90"/>
      <c r="J242" s="91">
        <f>SUM(J241:J241)</f>
        <v>3</v>
      </c>
      <c r="K242" s="92" t="s">
        <v>75</v>
      </c>
      <c r="L242" s="91">
        <v>2014</v>
      </c>
      <c r="M242" s="91">
        <f>ROUND(PRODUCT(J242,L242),0)</f>
        <v>6042</v>
      </c>
    </row>
    <row r="243" spans="1:13" ht="90" customHeight="1">
      <c r="A243" s="83">
        <f>A240+1</f>
        <v>50</v>
      </c>
      <c r="B243" s="84" t="s">
        <v>176</v>
      </c>
      <c r="C243" s="83">
        <v>2</v>
      </c>
      <c r="D243" s="18" t="s">
        <v>177</v>
      </c>
      <c r="E243" s="86"/>
      <c r="F243" s="86"/>
      <c r="G243" s="86"/>
      <c r="H243" s="86"/>
      <c r="I243" s="86"/>
      <c r="J243" s="86"/>
      <c r="K243" s="86"/>
      <c r="L243" s="86"/>
      <c r="M243" s="86"/>
    </row>
    <row r="244" spans="1:13">
      <c r="A244" s="87"/>
      <c r="B244" s="87"/>
      <c r="C244" s="87"/>
      <c r="D244" s="15"/>
      <c r="E244" s="89">
        <v>3</v>
      </c>
      <c r="F244" s="114"/>
      <c r="G244" s="25"/>
      <c r="H244" s="25"/>
      <c r="I244" s="25"/>
      <c r="J244" s="25">
        <f t="shared" ref="J244" si="77">ROUND(PRODUCT(E244:I244),3)</f>
        <v>3</v>
      </c>
      <c r="K244" s="87"/>
      <c r="L244" s="87"/>
      <c r="M244" s="87"/>
    </row>
    <row r="245" spans="1:13" ht="15">
      <c r="A245" s="90"/>
      <c r="B245" s="90"/>
      <c r="C245" s="90"/>
      <c r="D245" s="90"/>
      <c r="E245" s="90"/>
      <c r="F245" s="90"/>
      <c r="G245" s="90"/>
      <c r="H245" s="90"/>
      <c r="I245" s="90"/>
      <c r="J245" s="91">
        <f>SUM(J244:J244)</f>
        <v>3</v>
      </c>
      <c r="K245" s="92" t="s">
        <v>75</v>
      </c>
      <c r="L245" s="91">
        <v>1408</v>
      </c>
      <c r="M245" s="91">
        <f>ROUND(PRODUCT(J245,L245),0)</f>
        <v>4224</v>
      </c>
    </row>
    <row r="246" spans="1:13" ht="128.25">
      <c r="A246" s="83">
        <f>A243+1</f>
        <v>51</v>
      </c>
      <c r="B246" s="84" t="s">
        <v>180</v>
      </c>
      <c r="C246" s="83">
        <v>1</v>
      </c>
      <c r="D246" s="18" t="s">
        <v>179</v>
      </c>
      <c r="E246" s="86"/>
      <c r="F246" s="86"/>
      <c r="G246" s="86"/>
      <c r="H246" s="86"/>
      <c r="I246" s="86"/>
      <c r="J246" s="86"/>
      <c r="K246" s="86"/>
      <c r="L246" s="86"/>
      <c r="M246" s="86"/>
    </row>
    <row r="247" spans="1:13">
      <c r="A247" s="87"/>
      <c r="B247" s="87"/>
      <c r="C247" s="87"/>
      <c r="D247" s="15"/>
      <c r="E247" s="89">
        <v>1</v>
      </c>
      <c r="F247" s="114"/>
      <c r="G247" s="25">
        <v>30</v>
      </c>
      <c r="H247" s="25"/>
      <c r="I247" s="25"/>
      <c r="J247" s="25">
        <f t="shared" ref="J247" si="78">ROUND(PRODUCT(E247:I247),3)</f>
        <v>30</v>
      </c>
      <c r="K247" s="87"/>
      <c r="L247" s="87"/>
      <c r="M247" s="87"/>
    </row>
    <row r="248" spans="1:13" ht="15">
      <c r="A248" s="87"/>
      <c r="B248" s="87"/>
      <c r="C248" s="87"/>
      <c r="D248" s="87"/>
      <c r="E248" s="87"/>
      <c r="F248" s="87"/>
      <c r="G248" s="87"/>
      <c r="H248" s="87"/>
      <c r="I248" s="87"/>
      <c r="J248" s="96">
        <f>SUM(J247:J247)</f>
        <v>30</v>
      </c>
      <c r="K248" s="97" t="s">
        <v>44</v>
      </c>
      <c r="L248" s="96">
        <v>182</v>
      </c>
      <c r="M248" s="96">
        <f>ROUND(PRODUCT(J248,L248),0)</f>
        <v>5460</v>
      </c>
    </row>
    <row r="249" spans="1:13">
      <c r="A249" s="87"/>
      <c r="B249" s="87"/>
      <c r="C249" s="89">
        <v>2</v>
      </c>
      <c r="D249" s="14" t="s">
        <v>178</v>
      </c>
      <c r="E249" s="87"/>
      <c r="F249" s="87"/>
      <c r="G249" s="87"/>
      <c r="H249" s="87"/>
      <c r="I249" s="87"/>
      <c r="J249" s="87"/>
      <c r="K249" s="87"/>
      <c r="L249" s="87"/>
      <c r="M249" s="87"/>
    </row>
    <row r="250" spans="1:13">
      <c r="A250" s="87"/>
      <c r="B250" s="87"/>
      <c r="C250" s="87"/>
      <c r="D250" s="87"/>
      <c r="E250" s="89">
        <v>1</v>
      </c>
      <c r="F250" s="114"/>
      <c r="G250" s="25">
        <v>48</v>
      </c>
      <c r="H250" s="25"/>
      <c r="I250" s="25"/>
      <c r="J250" s="25">
        <f t="shared" ref="J250" si="79">ROUND(PRODUCT(E250:I250),3)</f>
        <v>48</v>
      </c>
      <c r="K250" s="87"/>
      <c r="L250" s="87"/>
      <c r="M250" s="87"/>
    </row>
    <row r="251" spans="1:13" ht="15">
      <c r="A251" s="90"/>
      <c r="B251" s="90"/>
      <c r="C251" s="90"/>
      <c r="D251" s="90"/>
      <c r="E251" s="90"/>
      <c r="F251" s="90"/>
      <c r="G251" s="90"/>
      <c r="H251" s="90"/>
      <c r="I251" s="90"/>
      <c r="J251" s="91">
        <f>SUM(J250:J250)</f>
        <v>48</v>
      </c>
      <c r="K251" s="92" t="s">
        <v>44</v>
      </c>
      <c r="L251" s="91">
        <v>267</v>
      </c>
      <c r="M251" s="91">
        <f>ROUND(PRODUCT(J251,L251),0)</f>
        <v>12816</v>
      </c>
    </row>
    <row r="252" spans="1:13" ht="128.25">
      <c r="A252" s="83">
        <f>A246+1</f>
        <v>52</v>
      </c>
      <c r="B252" s="84" t="s">
        <v>181</v>
      </c>
      <c r="C252" s="83" t="s">
        <v>261</v>
      </c>
      <c r="D252" s="7" t="s">
        <v>183</v>
      </c>
      <c r="E252" s="86"/>
      <c r="F252" s="86"/>
      <c r="G252" s="86"/>
      <c r="H252" s="86"/>
      <c r="I252" s="86"/>
      <c r="J252" s="86"/>
      <c r="K252" s="86"/>
      <c r="L252" s="86"/>
      <c r="M252" s="86"/>
    </row>
    <row r="253" spans="1:13">
      <c r="A253" s="87"/>
      <c r="B253" s="87"/>
      <c r="C253" s="87"/>
      <c r="D253" s="15"/>
      <c r="E253" s="89">
        <v>6</v>
      </c>
      <c r="F253" s="114"/>
      <c r="G253" s="25"/>
      <c r="H253" s="25"/>
      <c r="I253" s="25"/>
      <c r="J253" s="25">
        <f t="shared" ref="J253" si="80">ROUND(PRODUCT(E253:I253),3)</f>
        <v>6</v>
      </c>
      <c r="K253" s="87"/>
      <c r="L253" s="87"/>
      <c r="M253" s="87"/>
    </row>
    <row r="254" spans="1:13" ht="15">
      <c r="A254" s="87"/>
      <c r="B254" s="87"/>
      <c r="C254" s="87"/>
      <c r="D254" s="15"/>
      <c r="E254" s="87"/>
      <c r="F254" s="87"/>
      <c r="G254" s="87"/>
      <c r="H254" s="87"/>
      <c r="I254" s="87"/>
      <c r="J254" s="96">
        <f>SUM(J253:J253)</f>
        <v>6</v>
      </c>
      <c r="K254" s="97" t="s">
        <v>75</v>
      </c>
      <c r="L254" s="96">
        <v>113</v>
      </c>
      <c r="M254" s="96">
        <f>ROUND(PRODUCT(J254,L254),0)</f>
        <v>678</v>
      </c>
    </row>
    <row r="255" spans="1:13">
      <c r="A255" s="87"/>
      <c r="B255" s="87"/>
      <c r="C255" s="89" t="s">
        <v>182</v>
      </c>
      <c r="D255" s="115" t="s">
        <v>185</v>
      </c>
      <c r="E255" s="87"/>
      <c r="F255" s="87"/>
      <c r="G255" s="87"/>
      <c r="H255" s="87"/>
      <c r="I255" s="87"/>
      <c r="J255" s="87"/>
      <c r="K255" s="87"/>
      <c r="L255" s="87"/>
      <c r="M255" s="87"/>
    </row>
    <row r="256" spans="1:13">
      <c r="A256" s="87"/>
      <c r="B256" s="87"/>
      <c r="C256" s="87"/>
      <c r="D256" s="87"/>
      <c r="E256" s="89">
        <v>6</v>
      </c>
      <c r="F256" s="114"/>
      <c r="G256" s="25"/>
      <c r="H256" s="25"/>
      <c r="I256" s="25"/>
      <c r="J256" s="25">
        <f t="shared" ref="J256" si="81">ROUND(PRODUCT(E256:I256),3)</f>
        <v>6</v>
      </c>
      <c r="K256" s="87"/>
      <c r="L256" s="87"/>
      <c r="M256" s="87"/>
    </row>
    <row r="257" spans="1:13" ht="15">
      <c r="A257" s="90"/>
      <c r="B257" s="90"/>
      <c r="C257" s="90"/>
      <c r="D257" s="90"/>
      <c r="E257" s="90"/>
      <c r="F257" s="90"/>
      <c r="G257" s="90"/>
      <c r="H257" s="90"/>
      <c r="I257" s="90"/>
      <c r="J257" s="91">
        <f>SUM(J256:J256)</f>
        <v>6</v>
      </c>
      <c r="K257" s="92" t="s">
        <v>75</v>
      </c>
      <c r="L257" s="91">
        <v>154</v>
      </c>
      <c r="M257" s="91">
        <f>ROUND(PRODUCT(J257,L257),0)</f>
        <v>924</v>
      </c>
    </row>
    <row r="258" spans="1:13" ht="142.5">
      <c r="A258" s="83">
        <f>A252+1</f>
        <v>53</v>
      </c>
      <c r="B258" s="84" t="s">
        <v>187</v>
      </c>
      <c r="C258" s="83">
        <v>1</v>
      </c>
      <c r="D258" s="7" t="s">
        <v>186</v>
      </c>
      <c r="E258" s="86"/>
      <c r="F258" s="86"/>
      <c r="G258" s="86"/>
      <c r="H258" s="86"/>
      <c r="I258" s="86"/>
      <c r="J258" s="86"/>
      <c r="K258" s="86"/>
      <c r="L258" s="86"/>
      <c r="M258" s="86"/>
    </row>
    <row r="259" spans="1:13">
      <c r="A259" s="87"/>
      <c r="B259" s="87"/>
      <c r="C259" s="87"/>
      <c r="D259" s="15"/>
      <c r="E259" s="89">
        <v>6</v>
      </c>
      <c r="F259" s="114"/>
      <c r="G259" s="25"/>
      <c r="H259" s="25"/>
      <c r="I259" s="25"/>
      <c r="J259" s="25">
        <f t="shared" ref="J259" si="82">ROUND(PRODUCT(E259:I259),3)</f>
        <v>6</v>
      </c>
      <c r="K259" s="87"/>
      <c r="L259" s="87"/>
      <c r="M259" s="87"/>
    </row>
    <row r="260" spans="1:13" ht="15">
      <c r="A260" s="87"/>
      <c r="B260" s="87"/>
      <c r="C260" s="87"/>
      <c r="D260" s="15"/>
      <c r="E260" s="87"/>
      <c r="F260" s="87"/>
      <c r="G260" s="87"/>
      <c r="H260" s="87"/>
      <c r="I260" s="87"/>
      <c r="J260" s="96">
        <f>SUM(J259:J259)</f>
        <v>6</v>
      </c>
      <c r="K260" s="97" t="s">
        <v>75</v>
      </c>
      <c r="L260" s="96">
        <v>57</v>
      </c>
      <c r="M260" s="96">
        <f>ROUND(PRODUCT(J260,L260),0)</f>
        <v>342</v>
      </c>
    </row>
    <row r="261" spans="1:13">
      <c r="A261" s="87"/>
      <c r="B261" s="87"/>
      <c r="C261" s="89">
        <v>2</v>
      </c>
      <c r="D261" s="115" t="s">
        <v>185</v>
      </c>
      <c r="E261" s="87"/>
      <c r="F261" s="87"/>
      <c r="G261" s="87"/>
      <c r="H261" s="87"/>
      <c r="I261" s="87"/>
      <c r="J261" s="87"/>
      <c r="K261" s="87"/>
      <c r="L261" s="87"/>
      <c r="M261" s="87"/>
    </row>
    <row r="262" spans="1:13">
      <c r="A262" s="87"/>
      <c r="B262" s="87"/>
      <c r="C262" s="87"/>
      <c r="D262" s="87"/>
      <c r="E262" s="89">
        <v>6</v>
      </c>
      <c r="F262" s="114"/>
      <c r="G262" s="25"/>
      <c r="H262" s="25"/>
      <c r="I262" s="25"/>
      <c r="J262" s="25">
        <f t="shared" ref="J262" si="83">ROUND(PRODUCT(E262:I262),3)</f>
        <v>6</v>
      </c>
      <c r="K262" s="87"/>
      <c r="L262" s="87"/>
      <c r="M262" s="87"/>
    </row>
    <row r="263" spans="1:13" ht="15">
      <c r="A263" s="90"/>
      <c r="B263" s="90"/>
      <c r="C263" s="90"/>
      <c r="D263" s="90"/>
      <c r="E263" s="90"/>
      <c r="F263" s="90"/>
      <c r="G263" s="90"/>
      <c r="H263" s="90"/>
      <c r="I263" s="90"/>
      <c r="J263" s="91">
        <f>SUM(J262:J262)</f>
        <v>6</v>
      </c>
      <c r="K263" s="92" t="s">
        <v>75</v>
      </c>
      <c r="L263" s="91">
        <v>61</v>
      </c>
      <c r="M263" s="91">
        <f>ROUND(PRODUCT(J263,L263),0)</f>
        <v>366</v>
      </c>
    </row>
    <row r="264" spans="1:13" ht="99.75">
      <c r="A264" s="83">
        <f>A258+1</f>
        <v>54</v>
      </c>
      <c r="B264" s="84" t="s">
        <v>190</v>
      </c>
      <c r="C264" s="83">
        <v>1</v>
      </c>
      <c r="D264" s="18" t="s">
        <v>188</v>
      </c>
      <c r="E264" s="86"/>
      <c r="F264" s="86"/>
      <c r="G264" s="86"/>
      <c r="H264" s="86"/>
      <c r="I264" s="86"/>
      <c r="J264" s="112"/>
      <c r="K264" s="113"/>
      <c r="L264" s="112"/>
      <c r="M264" s="112"/>
    </row>
    <row r="265" spans="1:13">
      <c r="A265" s="87"/>
      <c r="B265" s="87"/>
      <c r="C265" s="87"/>
      <c r="D265" s="15"/>
      <c r="E265" s="89">
        <v>1</v>
      </c>
      <c r="F265" s="114"/>
      <c r="G265" s="25">
        <v>15</v>
      </c>
      <c r="H265" s="25"/>
      <c r="I265" s="25"/>
      <c r="J265" s="25">
        <f t="shared" ref="J265" si="84">ROUND(PRODUCT(E265:I265),3)</f>
        <v>15</v>
      </c>
      <c r="K265" s="87"/>
      <c r="L265" s="87"/>
      <c r="M265" s="87"/>
    </row>
    <row r="266" spans="1:13" ht="15">
      <c r="A266" s="87"/>
      <c r="B266" s="87"/>
      <c r="C266" s="87"/>
      <c r="D266" s="87"/>
      <c r="E266" s="87"/>
      <c r="F266" s="87"/>
      <c r="G266" s="87"/>
      <c r="H266" s="87"/>
      <c r="I266" s="87"/>
      <c r="J266" s="96">
        <f>SUM(J265:J265)</f>
        <v>15</v>
      </c>
      <c r="K266" s="97" t="s">
        <v>44</v>
      </c>
      <c r="L266" s="96">
        <v>188</v>
      </c>
      <c r="M266" s="96">
        <f>ROUND(PRODUCT(J266,L266),0)</f>
        <v>2820</v>
      </c>
    </row>
    <row r="267" spans="1:13" ht="15">
      <c r="A267" s="87"/>
      <c r="B267" s="87"/>
      <c r="C267" s="89">
        <v>2</v>
      </c>
      <c r="D267" s="14" t="s">
        <v>189</v>
      </c>
      <c r="E267" s="87"/>
      <c r="F267" s="87"/>
      <c r="G267" s="87"/>
      <c r="H267" s="87"/>
      <c r="I267" s="87"/>
      <c r="J267" s="96"/>
      <c r="K267" s="97"/>
      <c r="L267" s="96"/>
      <c r="M267" s="96"/>
    </row>
    <row r="268" spans="1:13">
      <c r="A268" s="87"/>
      <c r="B268" s="87"/>
      <c r="C268" s="87"/>
      <c r="D268" s="87"/>
      <c r="E268" s="89">
        <v>1</v>
      </c>
      <c r="F268" s="114"/>
      <c r="G268" s="25">
        <v>25</v>
      </c>
      <c r="H268" s="25"/>
      <c r="I268" s="25"/>
      <c r="J268" s="25">
        <f t="shared" ref="J268" si="85">ROUND(PRODUCT(E268:I268),3)</f>
        <v>25</v>
      </c>
      <c r="K268" s="87"/>
      <c r="L268" s="87"/>
      <c r="M268" s="87"/>
    </row>
    <row r="269" spans="1:13" ht="15">
      <c r="A269" s="90"/>
      <c r="B269" s="90"/>
      <c r="C269" s="90"/>
      <c r="D269" s="90"/>
      <c r="E269" s="90"/>
      <c r="F269" s="90"/>
      <c r="G269" s="90"/>
      <c r="H269" s="90"/>
      <c r="I269" s="90"/>
      <c r="J269" s="91">
        <f>SUM(J268:J268)</f>
        <v>25</v>
      </c>
      <c r="K269" s="92" t="s">
        <v>44</v>
      </c>
      <c r="L269" s="91">
        <v>221</v>
      </c>
      <c r="M269" s="91">
        <f>ROUND(PRODUCT(J269,L269),0)</f>
        <v>5525</v>
      </c>
    </row>
    <row r="270" spans="1:13" ht="85.5">
      <c r="A270" s="83">
        <f>A264+1</f>
        <v>55</v>
      </c>
      <c r="B270" s="84" t="s">
        <v>192</v>
      </c>
      <c r="C270" s="83">
        <v>1</v>
      </c>
      <c r="D270" s="18" t="s">
        <v>193</v>
      </c>
      <c r="E270" s="86"/>
      <c r="F270" s="86"/>
      <c r="G270" s="86"/>
      <c r="H270" s="86"/>
      <c r="I270" s="86"/>
      <c r="J270" s="112"/>
      <c r="K270" s="113"/>
      <c r="L270" s="112"/>
      <c r="M270" s="112"/>
    </row>
    <row r="271" spans="1:13">
      <c r="A271" s="87"/>
      <c r="B271" s="87"/>
      <c r="C271" s="87"/>
      <c r="D271" s="15"/>
      <c r="E271" s="89">
        <v>12</v>
      </c>
      <c r="F271" s="114"/>
      <c r="G271" s="25"/>
      <c r="H271" s="25"/>
      <c r="I271" s="25"/>
      <c r="J271" s="25">
        <f t="shared" ref="J271" si="86">ROUND(PRODUCT(E271:I271),3)</f>
        <v>12</v>
      </c>
      <c r="K271" s="87"/>
      <c r="L271" s="87"/>
      <c r="M271" s="87"/>
    </row>
    <row r="272" spans="1:13" ht="15">
      <c r="A272" s="87"/>
      <c r="B272" s="87"/>
      <c r="C272" s="87"/>
      <c r="D272" s="87"/>
      <c r="E272" s="87"/>
      <c r="F272" s="87"/>
      <c r="G272" s="87"/>
      <c r="H272" s="87"/>
      <c r="I272" s="87"/>
      <c r="J272" s="96">
        <f>SUM(J271:J271)</f>
        <v>12</v>
      </c>
      <c r="K272" s="97" t="s">
        <v>75</v>
      </c>
      <c r="L272" s="96">
        <v>382</v>
      </c>
      <c r="M272" s="96">
        <f>ROUND(PRODUCT(J272,L272),0)</f>
        <v>4584</v>
      </c>
    </row>
    <row r="273" spans="1:13" ht="15">
      <c r="A273" s="87"/>
      <c r="B273" s="87"/>
      <c r="C273" s="89">
        <v>2</v>
      </c>
      <c r="D273" s="14" t="s">
        <v>191</v>
      </c>
      <c r="E273" s="87"/>
      <c r="F273" s="87"/>
      <c r="G273" s="87"/>
      <c r="H273" s="87"/>
      <c r="I273" s="87"/>
      <c r="J273" s="96"/>
      <c r="K273" s="97"/>
      <c r="L273" s="96"/>
      <c r="M273" s="96"/>
    </row>
    <row r="274" spans="1:13">
      <c r="A274" s="87"/>
      <c r="B274" s="87"/>
      <c r="C274" s="87"/>
      <c r="D274" s="87"/>
      <c r="E274" s="89">
        <v>10</v>
      </c>
      <c r="F274" s="114"/>
      <c r="G274" s="25"/>
      <c r="H274" s="25"/>
      <c r="I274" s="25"/>
      <c r="J274" s="25">
        <f t="shared" ref="J274" si="87">ROUND(PRODUCT(E274:I274),3)</f>
        <v>10</v>
      </c>
      <c r="K274" s="87"/>
      <c r="L274" s="87"/>
      <c r="M274" s="87"/>
    </row>
    <row r="275" spans="1:13" ht="15">
      <c r="A275" s="87"/>
      <c r="B275" s="87"/>
      <c r="C275" s="87"/>
      <c r="D275" s="87"/>
      <c r="E275" s="87"/>
      <c r="F275" s="87"/>
      <c r="G275" s="87"/>
      <c r="H275" s="87"/>
      <c r="I275" s="87"/>
      <c r="J275" s="96">
        <f>SUM(J274:J274)</f>
        <v>10</v>
      </c>
      <c r="K275" s="97" t="s">
        <v>75</v>
      </c>
      <c r="L275" s="96">
        <v>455</v>
      </c>
      <c r="M275" s="96">
        <f>ROUND(PRODUCT(J275,L275),0)</f>
        <v>4550</v>
      </c>
    </row>
    <row r="276" spans="1:13">
      <c r="A276" s="87"/>
      <c r="B276" s="87"/>
      <c r="C276" s="89">
        <v>4</v>
      </c>
      <c r="D276" s="14" t="s">
        <v>194</v>
      </c>
      <c r="E276" s="87"/>
      <c r="F276" s="87"/>
      <c r="G276" s="87"/>
      <c r="H276" s="87"/>
      <c r="I276" s="87"/>
      <c r="J276" s="87"/>
      <c r="K276" s="87"/>
      <c r="L276" s="87"/>
      <c r="M276" s="87"/>
    </row>
    <row r="277" spans="1:13">
      <c r="A277" s="87"/>
      <c r="B277" s="87"/>
      <c r="C277" s="87"/>
      <c r="D277" s="87"/>
      <c r="E277" s="89">
        <v>10</v>
      </c>
      <c r="F277" s="114"/>
      <c r="G277" s="25"/>
      <c r="H277" s="25"/>
      <c r="I277" s="25"/>
      <c r="J277" s="25">
        <f t="shared" ref="J277" si="88">ROUND(PRODUCT(E277:I277),3)</f>
        <v>10</v>
      </c>
      <c r="K277" s="87"/>
      <c r="L277" s="87"/>
      <c r="M277" s="87"/>
    </row>
    <row r="278" spans="1:13" ht="15">
      <c r="A278" s="87"/>
      <c r="B278" s="87"/>
      <c r="C278" s="87"/>
      <c r="D278" s="87"/>
      <c r="E278" s="87"/>
      <c r="F278" s="87"/>
      <c r="G278" s="87"/>
      <c r="H278" s="87"/>
      <c r="I278" s="87"/>
      <c r="J278" s="96">
        <f>SUM(J277:J277)</f>
        <v>10</v>
      </c>
      <c r="K278" s="97" t="s">
        <v>75</v>
      </c>
      <c r="L278" s="96">
        <v>398</v>
      </c>
      <c r="M278" s="96">
        <f>ROUND(PRODUCT(J278,L278),0)</f>
        <v>3980</v>
      </c>
    </row>
    <row r="279" spans="1:13">
      <c r="A279" s="87"/>
      <c r="B279" s="87"/>
      <c r="C279" s="89">
        <v>6</v>
      </c>
      <c r="D279" s="14" t="s">
        <v>195</v>
      </c>
      <c r="E279" s="87"/>
      <c r="F279" s="87"/>
      <c r="G279" s="87"/>
      <c r="H279" s="87"/>
      <c r="I279" s="87"/>
      <c r="J279" s="87"/>
      <c r="K279" s="87"/>
      <c r="L279" s="87"/>
      <c r="M279" s="87"/>
    </row>
    <row r="280" spans="1:13">
      <c r="A280" s="87"/>
      <c r="B280" s="87"/>
      <c r="C280" s="87"/>
      <c r="D280" s="87"/>
      <c r="E280" s="89">
        <v>10</v>
      </c>
      <c r="F280" s="114"/>
      <c r="G280" s="25"/>
      <c r="H280" s="25"/>
      <c r="I280" s="25"/>
      <c r="J280" s="25">
        <f t="shared" ref="J280" si="89">ROUND(PRODUCT(E280:I280),3)</f>
        <v>10</v>
      </c>
      <c r="K280" s="87"/>
      <c r="L280" s="87"/>
      <c r="M280" s="87"/>
    </row>
    <row r="281" spans="1:13" ht="15">
      <c r="A281" s="90"/>
      <c r="B281" s="90"/>
      <c r="C281" s="90"/>
      <c r="D281" s="90"/>
      <c r="E281" s="90"/>
      <c r="F281" s="90"/>
      <c r="G281" s="90"/>
      <c r="H281" s="90"/>
      <c r="I281" s="90"/>
      <c r="J281" s="91">
        <f>SUM(J280:J280)</f>
        <v>10</v>
      </c>
      <c r="K281" s="92" t="s">
        <v>75</v>
      </c>
      <c r="L281" s="91">
        <v>494</v>
      </c>
      <c r="M281" s="91">
        <f>ROUND(PRODUCT(J281,L281),0)</f>
        <v>4940</v>
      </c>
    </row>
    <row r="282" spans="1:13" ht="85.5">
      <c r="A282" s="83">
        <f>A270+1</f>
        <v>56</v>
      </c>
      <c r="B282" s="84" t="s">
        <v>197</v>
      </c>
      <c r="C282" s="83">
        <v>1</v>
      </c>
      <c r="D282" s="18" t="s">
        <v>196</v>
      </c>
      <c r="E282" s="86"/>
      <c r="F282" s="86"/>
      <c r="G282" s="86"/>
      <c r="H282" s="86"/>
      <c r="I282" s="86"/>
      <c r="J282" s="86"/>
      <c r="K282" s="86"/>
      <c r="L282" s="86"/>
      <c r="M282" s="86"/>
    </row>
    <row r="283" spans="1:13">
      <c r="A283" s="87"/>
      <c r="B283" s="87"/>
      <c r="C283" s="87"/>
      <c r="D283" s="15"/>
      <c r="E283" s="89">
        <v>6</v>
      </c>
      <c r="F283" s="114"/>
      <c r="G283" s="25"/>
      <c r="H283" s="25"/>
      <c r="I283" s="25"/>
      <c r="J283" s="25">
        <f t="shared" ref="J283" si="90">ROUND(PRODUCT(E283:I283),3)</f>
        <v>6</v>
      </c>
      <c r="K283" s="87"/>
      <c r="L283" s="87"/>
      <c r="M283" s="87"/>
    </row>
    <row r="284" spans="1:13" ht="15">
      <c r="A284" s="87"/>
      <c r="B284" s="87"/>
      <c r="C284" s="87"/>
      <c r="D284" s="15"/>
      <c r="E284" s="87"/>
      <c r="F284" s="87"/>
      <c r="G284" s="87"/>
      <c r="H284" s="87"/>
      <c r="I284" s="87"/>
      <c r="J284" s="96">
        <f>SUM(J283:J283)</f>
        <v>6</v>
      </c>
      <c r="K284" s="97" t="s">
        <v>75</v>
      </c>
      <c r="L284" s="96">
        <v>284</v>
      </c>
      <c r="M284" s="96">
        <f>ROUND(PRODUCT(J284,L284),0)</f>
        <v>1704</v>
      </c>
    </row>
    <row r="285" spans="1:13">
      <c r="A285" s="87"/>
      <c r="B285" s="87"/>
      <c r="C285" s="89">
        <v>2</v>
      </c>
      <c r="D285" s="115" t="s">
        <v>189</v>
      </c>
      <c r="E285" s="87"/>
      <c r="F285" s="87"/>
      <c r="G285" s="87"/>
      <c r="H285" s="87"/>
      <c r="I285" s="87"/>
      <c r="J285" s="87"/>
      <c r="K285" s="87"/>
      <c r="L285" s="87"/>
      <c r="M285" s="87"/>
    </row>
    <row r="286" spans="1:13">
      <c r="A286" s="87"/>
      <c r="B286" s="87"/>
      <c r="C286" s="87"/>
      <c r="D286" s="87"/>
      <c r="E286" s="89">
        <v>6</v>
      </c>
      <c r="F286" s="114"/>
      <c r="G286" s="25"/>
      <c r="H286" s="25"/>
      <c r="I286" s="25"/>
      <c r="J286" s="25">
        <f t="shared" ref="J286" si="91">ROUND(PRODUCT(E286:I286),3)</f>
        <v>6</v>
      </c>
      <c r="K286" s="87"/>
      <c r="L286" s="87"/>
      <c r="M286" s="87"/>
    </row>
    <row r="287" spans="1:13" ht="15">
      <c r="A287" s="90"/>
      <c r="B287" s="90"/>
      <c r="C287" s="90"/>
      <c r="D287" s="90"/>
      <c r="E287" s="90"/>
      <c r="F287" s="90"/>
      <c r="G287" s="90"/>
      <c r="H287" s="90"/>
      <c r="I287" s="90"/>
      <c r="J287" s="91">
        <f>SUM(J286:J286)</f>
        <v>6</v>
      </c>
      <c r="K287" s="92" t="s">
        <v>75</v>
      </c>
      <c r="L287" s="91">
        <v>394</v>
      </c>
      <c r="M287" s="91">
        <f>ROUND(PRODUCT(J287,L287),0)</f>
        <v>2364</v>
      </c>
    </row>
    <row r="288" spans="1:13" ht="99.75">
      <c r="A288" s="83">
        <f>A282+1</f>
        <v>57</v>
      </c>
      <c r="B288" s="84" t="s">
        <v>199</v>
      </c>
      <c r="C288" s="83">
        <v>1</v>
      </c>
      <c r="D288" s="18" t="s">
        <v>198</v>
      </c>
      <c r="E288" s="86"/>
      <c r="F288" s="86"/>
      <c r="G288" s="86"/>
      <c r="H288" s="86"/>
      <c r="I288" s="86"/>
      <c r="J288" s="86"/>
      <c r="K288" s="86"/>
      <c r="L288" s="86"/>
      <c r="M288" s="86"/>
    </row>
    <row r="289" spans="1:13">
      <c r="A289" s="87"/>
      <c r="B289" s="87"/>
      <c r="C289" s="87"/>
      <c r="D289" s="87"/>
      <c r="E289" s="89">
        <v>3</v>
      </c>
      <c r="F289" s="114"/>
      <c r="G289" s="116">
        <v>1000</v>
      </c>
      <c r="H289" s="25"/>
      <c r="I289" s="25"/>
      <c r="J289" s="25">
        <f t="shared" ref="J289" si="92">ROUND(PRODUCT(E289:I289),3)</f>
        <v>3000</v>
      </c>
      <c r="K289" s="87"/>
      <c r="L289" s="87"/>
      <c r="M289" s="87"/>
    </row>
    <row r="290" spans="1:13" ht="15">
      <c r="A290" s="90"/>
      <c r="B290" s="90"/>
      <c r="C290" s="90"/>
      <c r="D290" s="90"/>
      <c r="E290" s="90"/>
      <c r="F290" s="90"/>
      <c r="G290" s="90"/>
      <c r="H290" s="90"/>
      <c r="I290" s="90"/>
      <c r="J290" s="91">
        <f>SUM(J289:J289)</f>
        <v>3000</v>
      </c>
      <c r="K290" s="92" t="s">
        <v>200</v>
      </c>
      <c r="L290" s="91">
        <v>7.3</v>
      </c>
      <c r="M290" s="91">
        <f>ROUND(PRODUCT(J290,L290),0)</f>
        <v>21900</v>
      </c>
    </row>
    <row r="291" spans="1:13" ht="85.5">
      <c r="A291" s="83">
        <f>A288+1</f>
        <v>58</v>
      </c>
      <c r="B291" s="84" t="s">
        <v>202</v>
      </c>
      <c r="C291" s="83">
        <v>2</v>
      </c>
      <c r="D291" s="18" t="s">
        <v>201</v>
      </c>
      <c r="E291" s="86"/>
      <c r="F291" s="86"/>
      <c r="G291" s="86"/>
      <c r="H291" s="86"/>
      <c r="I291" s="86"/>
      <c r="J291" s="86"/>
      <c r="K291" s="86"/>
      <c r="L291" s="86"/>
      <c r="M291" s="86"/>
    </row>
    <row r="292" spans="1:13">
      <c r="A292" s="87"/>
      <c r="B292" s="87"/>
      <c r="C292" s="87"/>
      <c r="D292" s="15"/>
      <c r="E292" s="89">
        <v>1</v>
      </c>
      <c r="F292" s="114"/>
      <c r="G292" s="116">
        <v>20</v>
      </c>
      <c r="H292" s="25"/>
      <c r="I292" s="25"/>
      <c r="J292" s="25">
        <f t="shared" ref="J292" si="93">ROUND(PRODUCT(E292:I292),3)</f>
        <v>20</v>
      </c>
      <c r="K292" s="87"/>
      <c r="L292" s="87"/>
      <c r="M292" s="87"/>
    </row>
    <row r="293" spans="1:13" ht="15">
      <c r="A293" s="90"/>
      <c r="B293" s="90"/>
      <c r="C293" s="90"/>
      <c r="D293" s="90"/>
      <c r="E293" s="90"/>
      <c r="F293" s="90"/>
      <c r="G293" s="90"/>
      <c r="H293" s="90"/>
      <c r="I293" s="90"/>
      <c r="J293" s="91">
        <f>SUM(J292:J292)</f>
        <v>20</v>
      </c>
      <c r="K293" s="92" t="s">
        <v>44</v>
      </c>
      <c r="L293" s="91">
        <v>262</v>
      </c>
      <c r="M293" s="91">
        <f>ROUND(PRODUCT(J293,L293),0)</f>
        <v>5240</v>
      </c>
    </row>
    <row r="294" spans="1:13" ht="99.75">
      <c r="A294" s="83">
        <f>A291+1</f>
        <v>59</v>
      </c>
      <c r="B294" s="84" t="s">
        <v>204</v>
      </c>
      <c r="C294" s="83">
        <v>2</v>
      </c>
      <c r="D294" s="18" t="s">
        <v>203</v>
      </c>
      <c r="E294" s="86"/>
      <c r="F294" s="86"/>
      <c r="G294" s="86"/>
      <c r="H294" s="86"/>
      <c r="I294" s="86"/>
      <c r="J294" s="86"/>
      <c r="K294" s="86"/>
      <c r="L294" s="86"/>
      <c r="M294" s="86"/>
    </row>
    <row r="295" spans="1:13">
      <c r="A295" s="87"/>
      <c r="B295" s="87"/>
      <c r="C295" s="87"/>
      <c r="D295" s="15"/>
      <c r="E295" s="89">
        <v>1</v>
      </c>
      <c r="F295" s="114"/>
      <c r="G295" s="116">
        <v>28</v>
      </c>
      <c r="H295" s="25"/>
      <c r="I295" s="25"/>
      <c r="J295" s="25">
        <f t="shared" ref="J295" si="94">ROUND(PRODUCT(E295:I295),3)</f>
        <v>28</v>
      </c>
      <c r="K295" s="87"/>
      <c r="L295" s="87"/>
      <c r="M295" s="87"/>
    </row>
    <row r="296" spans="1:13" ht="15">
      <c r="A296" s="90"/>
      <c r="B296" s="90"/>
      <c r="C296" s="90"/>
      <c r="D296" s="90"/>
      <c r="E296" s="90"/>
      <c r="F296" s="90"/>
      <c r="G296" s="90"/>
      <c r="H296" s="90"/>
      <c r="I296" s="90"/>
      <c r="J296" s="91">
        <f>SUM(J295:J295)</f>
        <v>28</v>
      </c>
      <c r="K296" s="92" t="s">
        <v>44</v>
      </c>
      <c r="L296" s="91">
        <v>436</v>
      </c>
      <c r="M296" s="91">
        <f>ROUND(PRODUCT(J296,L296),0)</f>
        <v>12208</v>
      </c>
    </row>
    <row r="297" spans="1:13" ht="141.75" customHeight="1">
      <c r="A297" s="83">
        <f>A294+1</f>
        <v>60</v>
      </c>
      <c r="B297" s="84" t="s">
        <v>205</v>
      </c>
      <c r="C297" s="83">
        <v>1</v>
      </c>
      <c r="D297" s="18" t="s">
        <v>206</v>
      </c>
      <c r="E297" s="86"/>
      <c r="F297" s="86"/>
      <c r="G297" s="86"/>
      <c r="H297" s="86"/>
      <c r="I297" s="86"/>
      <c r="J297" s="86"/>
      <c r="K297" s="86"/>
      <c r="L297" s="86"/>
      <c r="M297" s="86"/>
    </row>
    <row r="298" spans="1:13">
      <c r="A298" s="87"/>
      <c r="B298" s="87"/>
      <c r="C298" s="87"/>
      <c r="D298" s="15"/>
      <c r="E298" s="89">
        <v>12</v>
      </c>
      <c r="F298" s="114"/>
      <c r="G298" s="116"/>
      <c r="H298" s="25"/>
      <c r="I298" s="25"/>
      <c r="J298" s="25">
        <f t="shared" ref="J298" si="95">ROUND(PRODUCT(E298:I298),3)</f>
        <v>12</v>
      </c>
      <c r="K298" s="87"/>
      <c r="L298" s="87"/>
      <c r="M298" s="87"/>
    </row>
    <row r="299" spans="1:13" ht="15">
      <c r="A299" s="90"/>
      <c r="B299" s="90"/>
      <c r="C299" s="90"/>
      <c r="D299" s="90"/>
      <c r="E299" s="90"/>
      <c r="F299" s="90"/>
      <c r="G299" s="90"/>
      <c r="H299" s="90"/>
      <c r="I299" s="90"/>
      <c r="J299" s="91">
        <f>SUM(J298:J298)</f>
        <v>12</v>
      </c>
      <c r="K299" s="92" t="s">
        <v>75</v>
      </c>
      <c r="L299" s="91">
        <v>1339</v>
      </c>
      <c r="M299" s="91">
        <f>ROUND(PRODUCT(J299,L299),0)</f>
        <v>16068</v>
      </c>
    </row>
    <row r="300" spans="1:13" ht="289.5" customHeight="1">
      <c r="A300" s="83">
        <f>A297+1</f>
        <v>61</v>
      </c>
      <c r="B300" s="84" t="s">
        <v>208</v>
      </c>
      <c r="C300" s="83">
        <v>1</v>
      </c>
      <c r="D300" s="18" t="s">
        <v>207</v>
      </c>
      <c r="E300" s="86"/>
      <c r="F300" s="86"/>
      <c r="G300" s="86"/>
      <c r="H300" s="86"/>
      <c r="I300" s="86"/>
      <c r="J300" s="86"/>
      <c r="K300" s="86"/>
      <c r="L300" s="86"/>
      <c r="M300" s="86"/>
    </row>
    <row r="301" spans="1:13">
      <c r="A301" s="87"/>
      <c r="B301" s="87"/>
      <c r="C301" s="87"/>
      <c r="D301" s="15"/>
      <c r="E301" s="89">
        <v>4</v>
      </c>
      <c r="F301" s="114"/>
      <c r="G301" s="116"/>
      <c r="H301" s="25"/>
      <c r="I301" s="25"/>
      <c r="J301" s="25">
        <f t="shared" ref="J301" si="96">ROUND(PRODUCT(E301:I301),3)</f>
        <v>4</v>
      </c>
      <c r="K301" s="87"/>
      <c r="L301" s="87"/>
      <c r="M301" s="87"/>
    </row>
    <row r="302" spans="1:13" ht="15">
      <c r="A302" s="90"/>
      <c r="B302" s="90"/>
      <c r="C302" s="90"/>
      <c r="D302" s="90"/>
      <c r="E302" s="90"/>
      <c r="F302" s="90"/>
      <c r="G302" s="90"/>
      <c r="H302" s="90"/>
      <c r="I302" s="90"/>
      <c r="J302" s="91">
        <f>SUM(J301:J301)</f>
        <v>4</v>
      </c>
      <c r="K302" s="92" t="s">
        <v>75</v>
      </c>
      <c r="L302" s="91">
        <v>1530</v>
      </c>
      <c r="M302" s="91">
        <f>ROUND(PRODUCT(J302,L302),0)</f>
        <v>6120</v>
      </c>
    </row>
    <row r="303" spans="1:13" ht="15">
      <c r="A303" s="117"/>
      <c r="B303" s="117"/>
      <c r="C303" s="117"/>
      <c r="D303" s="140" t="s">
        <v>211</v>
      </c>
      <c r="E303" s="141"/>
      <c r="F303" s="141"/>
      <c r="G303" s="141"/>
      <c r="H303" s="141"/>
      <c r="I303" s="141"/>
      <c r="J303" s="141"/>
      <c r="K303" s="141"/>
      <c r="L303" s="142"/>
      <c r="M303" s="118">
        <f>SUM(M6:M302)</f>
        <v>2999708</v>
      </c>
    </row>
    <row r="312" spans="13:13">
      <c r="M312" s="102"/>
    </row>
  </sheetData>
  <mergeCells count="14">
    <mergeCell ref="A1:M1"/>
    <mergeCell ref="D303:L303"/>
    <mergeCell ref="E5:F5"/>
    <mergeCell ref="J3:J4"/>
    <mergeCell ref="K3:K4"/>
    <mergeCell ref="L3:L4"/>
    <mergeCell ref="M3:M4"/>
    <mergeCell ref="A2:M2"/>
    <mergeCell ref="E3:F4"/>
    <mergeCell ref="G3:I3"/>
    <mergeCell ref="A3:A4"/>
    <mergeCell ref="B3:B4"/>
    <mergeCell ref="C3:C4"/>
    <mergeCell ref="D3:D4"/>
  </mergeCells>
  <pageMargins left="0.49" right="0.2" top="0.46" bottom="0.43" header="0.3" footer="0.3"/>
  <pageSetup paperSize="9" scale="78" orientation="portrait" verticalDpi="0" r:id="rId1"/>
  <drawing r:id="rId2"/>
</worksheet>
</file>

<file path=xl/worksheets/sheet5.xml><?xml version="1.0" encoding="utf-8"?>
<worksheet xmlns="http://schemas.openxmlformats.org/spreadsheetml/2006/main" xmlns:r="http://schemas.openxmlformats.org/officeDocument/2006/relationships">
  <dimension ref="A1:I22"/>
  <sheetViews>
    <sheetView workbookViewId="0">
      <selection activeCell="L15" sqref="L15"/>
    </sheetView>
  </sheetViews>
  <sheetFormatPr defaultRowHeight="15"/>
  <sheetData>
    <row r="1" spans="1:9" ht="66.75" customHeight="1">
      <c r="A1" s="151" t="s">
        <v>297</v>
      </c>
      <c r="B1" s="151"/>
      <c r="C1" s="151"/>
      <c r="D1" s="151"/>
      <c r="E1" s="151"/>
      <c r="F1" s="151"/>
      <c r="G1" s="151"/>
      <c r="H1" s="151"/>
      <c r="I1" s="151"/>
    </row>
    <row r="2" spans="1:9" s="76" customFormat="1" ht="33.75" customHeight="1">
      <c r="A2" s="75" t="s">
        <v>275</v>
      </c>
      <c r="B2" s="152" t="s">
        <v>276</v>
      </c>
      <c r="C2" s="152"/>
      <c r="D2" s="152"/>
      <c r="E2" s="152"/>
      <c r="F2" s="152"/>
      <c r="G2" s="152"/>
      <c r="H2" s="152"/>
    </row>
    <row r="3" spans="1:9" s="76" customFormat="1" ht="20.100000000000001" customHeight="1">
      <c r="A3" s="77">
        <v>1</v>
      </c>
      <c r="B3" s="78" t="s">
        <v>277</v>
      </c>
      <c r="C3" s="78"/>
      <c r="D3" s="78"/>
      <c r="E3" s="78"/>
      <c r="F3" s="78"/>
      <c r="G3" s="78"/>
      <c r="H3" s="78"/>
      <c r="I3" s="78"/>
    </row>
    <row r="4" spans="1:9" s="76" customFormat="1" ht="20.100000000000001" customHeight="1">
      <c r="A4" s="77">
        <v>2</v>
      </c>
      <c r="B4" s="78" t="s">
        <v>278</v>
      </c>
      <c r="C4" s="78"/>
      <c r="D4" s="78"/>
      <c r="E4" s="78"/>
      <c r="F4" s="78"/>
      <c r="G4" s="78"/>
      <c r="H4" s="78"/>
      <c r="I4" s="78"/>
    </row>
    <row r="5" spans="1:9" s="76" customFormat="1" ht="20.100000000000001" customHeight="1">
      <c r="A5" s="77">
        <v>3</v>
      </c>
      <c r="B5" s="78" t="s">
        <v>279</v>
      </c>
      <c r="C5" s="78"/>
      <c r="D5" s="78"/>
      <c r="E5" s="78"/>
      <c r="F5" s="78"/>
      <c r="G5" s="78"/>
      <c r="H5" s="78"/>
      <c r="I5" s="78"/>
    </row>
    <row r="6" spans="1:9" s="76" customFormat="1" ht="20.100000000000001" customHeight="1">
      <c r="A6" s="77">
        <v>4</v>
      </c>
      <c r="B6" s="78" t="s">
        <v>280</v>
      </c>
      <c r="C6" s="78"/>
      <c r="D6" s="78"/>
      <c r="E6" s="78"/>
      <c r="F6" s="78"/>
      <c r="G6" s="78"/>
      <c r="H6" s="78"/>
      <c r="I6" s="78"/>
    </row>
    <row r="7" spans="1:9" s="76" customFormat="1" ht="20.100000000000001" customHeight="1">
      <c r="A7" s="77">
        <v>5</v>
      </c>
      <c r="B7" s="78" t="s">
        <v>281</v>
      </c>
      <c r="C7" s="78"/>
      <c r="D7" s="78"/>
      <c r="E7" s="78"/>
      <c r="F7" s="78"/>
      <c r="G7" s="78"/>
      <c r="H7" s="78"/>
      <c r="I7" s="78"/>
    </row>
    <row r="8" spans="1:9" s="76" customFormat="1" ht="20.100000000000001" customHeight="1">
      <c r="A8" s="77">
        <v>6</v>
      </c>
      <c r="B8" s="78" t="s">
        <v>282</v>
      </c>
      <c r="C8" s="78"/>
      <c r="D8" s="78"/>
      <c r="E8" s="78"/>
      <c r="F8" s="78"/>
      <c r="G8" s="78"/>
      <c r="H8" s="78"/>
      <c r="I8" s="78"/>
    </row>
    <row r="9" spans="1:9" s="76" customFormat="1" ht="20.100000000000001" customHeight="1">
      <c r="A9" s="77">
        <v>7</v>
      </c>
      <c r="B9" s="78" t="s">
        <v>283</v>
      </c>
      <c r="C9" s="78"/>
      <c r="D9" s="78"/>
      <c r="E9" s="78"/>
      <c r="F9" s="78"/>
      <c r="G9" s="78"/>
      <c r="H9" s="78"/>
      <c r="I9" s="78"/>
    </row>
    <row r="10" spans="1:9" s="76" customFormat="1" ht="20.100000000000001" customHeight="1">
      <c r="A10" s="77">
        <v>8</v>
      </c>
      <c r="B10" s="78" t="s">
        <v>284</v>
      </c>
      <c r="C10" s="78"/>
      <c r="D10" s="78"/>
      <c r="E10" s="78"/>
      <c r="F10" s="78"/>
      <c r="G10" s="78"/>
      <c r="H10" s="78"/>
      <c r="I10" s="78"/>
    </row>
    <row r="11" spans="1:9" s="76" customFormat="1" ht="20.100000000000001" customHeight="1">
      <c r="A11" s="77">
        <v>9</v>
      </c>
      <c r="B11" s="78" t="s">
        <v>285</v>
      </c>
      <c r="C11" s="78"/>
      <c r="D11" s="78"/>
      <c r="E11" s="78"/>
      <c r="F11" s="78"/>
      <c r="G11" s="78"/>
      <c r="H11" s="78"/>
      <c r="I11" s="78"/>
    </row>
    <row r="12" spans="1:9" s="76" customFormat="1" ht="20.100000000000001" customHeight="1">
      <c r="A12" s="77">
        <v>10</v>
      </c>
      <c r="B12" s="78" t="s">
        <v>286</v>
      </c>
      <c r="C12" s="78"/>
      <c r="D12" s="78"/>
      <c r="E12" s="78"/>
      <c r="F12" s="78"/>
      <c r="G12" s="78"/>
      <c r="H12" s="78"/>
      <c r="I12" s="78"/>
    </row>
    <row r="13" spans="1:9" s="76" customFormat="1" ht="20.100000000000001" customHeight="1">
      <c r="A13" s="77">
        <v>11</v>
      </c>
      <c r="B13" s="78" t="s">
        <v>287</v>
      </c>
      <c r="C13" s="78"/>
      <c r="D13" s="78"/>
      <c r="E13" s="78"/>
      <c r="F13" s="78"/>
      <c r="G13" s="78"/>
      <c r="H13" s="78"/>
      <c r="I13" s="78"/>
    </row>
    <row r="14" spans="1:9" s="76" customFormat="1" ht="20.100000000000001" customHeight="1">
      <c r="A14" s="77">
        <v>12</v>
      </c>
      <c r="B14" s="78" t="s">
        <v>288</v>
      </c>
      <c r="C14" s="78"/>
      <c r="D14" s="78"/>
      <c r="E14" s="78"/>
      <c r="F14" s="78"/>
      <c r="G14" s="78"/>
      <c r="H14" s="78"/>
      <c r="I14" s="78"/>
    </row>
    <row r="15" spans="1:9" s="76" customFormat="1" ht="32.25" customHeight="1">
      <c r="A15" s="75" t="s">
        <v>275</v>
      </c>
      <c r="B15" s="152" t="s">
        <v>289</v>
      </c>
      <c r="C15" s="152"/>
      <c r="D15" s="152"/>
      <c r="E15" s="152"/>
      <c r="F15" s="152"/>
      <c r="G15" s="152"/>
      <c r="H15" s="152"/>
      <c r="I15" s="78"/>
    </row>
    <row r="16" spans="1:9" s="76" customFormat="1" ht="20.100000000000001" customHeight="1">
      <c r="A16" s="77">
        <v>13</v>
      </c>
      <c r="B16" s="78" t="s">
        <v>290</v>
      </c>
      <c r="C16" s="78"/>
      <c r="D16" s="78"/>
      <c r="E16" s="78"/>
      <c r="F16" s="78"/>
      <c r="G16" s="78"/>
      <c r="H16" s="78"/>
      <c r="I16" s="78"/>
    </row>
    <row r="17" spans="1:9" s="76" customFormat="1" ht="20.100000000000001" customHeight="1">
      <c r="A17" s="77">
        <v>14</v>
      </c>
      <c r="B17" s="78" t="s">
        <v>291</v>
      </c>
      <c r="C17" s="78"/>
      <c r="D17" s="78"/>
      <c r="E17" s="78"/>
      <c r="F17" s="78"/>
      <c r="G17" s="78"/>
      <c r="H17" s="78"/>
      <c r="I17" s="78"/>
    </row>
    <row r="18" spans="1:9" s="76" customFormat="1" ht="20.100000000000001" customHeight="1">
      <c r="A18" s="77">
        <v>15</v>
      </c>
      <c r="B18" s="78" t="s">
        <v>292</v>
      </c>
      <c r="C18" s="78"/>
      <c r="D18" s="78"/>
      <c r="E18" s="78"/>
      <c r="F18" s="78"/>
      <c r="G18" s="78"/>
      <c r="H18" s="78"/>
      <c r="I18" s="78"/>
    </row>
    <row r="19" spans="1:9" s="76" customFormat="1" ht="20.100000000000001" customHeight="1">
      <c r="A19" s="77">
        <v>16</v>
      </c>
      <c r="B19" s="78" t="s">
        <v>293</v>
      </c>
      <c r="C19" s="78"/>
      <c r="D19" s="78"/>
      <c r="E19" s="78"/>
      <c r="F19" s="78"/>
      <c r="G19" s="78"/>
      <c r="H19" s="78"/>
      <c r="I19" s="78"/>
    </row>
    <row r="20" spans="1:9" s="76" customFormat="1" ht="20.100000000000001" customHeight="1">
      <c r="A20" s="77">
        <v>17</v>
      </c>
      <c r="B20" s="78" t="s">
        <v>294</v>
      </c>
      <c r="C20" s="78"/>
      <c r="D20" s="78"/>
      <c r="E20" s="78"/>
      <c r="F20" s="78"/>
      <c r="G20" s="78"/>
      <c r="H20" s="78"/>
      <c r="I20" s="78"/>
    </row>
    <row r="21" spans="1:9" s="76" customFormat="1" ht="20.100000000000001" customHeight="1">
      <c r="A21" s="77">
        <v>18</v>
      </c>
      <c r="B21" s="78" t="s">
        <v>295</v>
      </c>
      <c r="C21" s="78"/>
      <c r="D21" s="78"/>
      <c r="E21" s="78"/>
      <c r="F21" s="78"/>
      <c r="G21" s="78"/>
      <c r="H21" s="78"/>
      <c r="I21" s="78"/>
    </row>
    <row r="22" spans="1:9" s="76" customFormat="1" ht="20.100000000000001" customHeight="1">
      <c r="A22" s="77">
        <v>19</v>
      </c>
      <c r="B22" s="78" t="s">
        <v>296</v>
      </c>
      <c r="C22" s="78"/>
      <c r="D22" s="78"/>
      <c r="E22" s="78"/>
      <c r="F22" s="78"/>
      <c r="G22" s="78"/>
      <c r="H22" s="78"/>
      <c r="I22" s="78"/>
    </row>
  </sheetData>
  <mergeCells count="3">
    <mergeCell ref="A1:I1"/>
    <mergeCell ref="B2:H2"/>
    <mergeCell ref="B15:H15"/>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H93"/>
  <sheetViews>
    <sheetView tabSelected="1" workbookViewId="0">
      <selection activeCell="T8" sqref="T8"/>
    </sheetView>
  </sheetViews>
  <sheetFormatPr defaultRowHeight="14.25"/>
  <cols>
    <col min="1" max="1" width="5.28515625" style="1" customWidth="1"/>
    <col min="2" max="2" width="6.28515625" style="1" customWidth="1"/>
    <col min="3" max="3" width="5.42578125" style="1" customWidth="1"/>
    <col min="4" max="4" width="40.7109375" style="1" customWidth="1"/>
    <col min="5" max="5" width="8.5703125" style="1" customWidth="1"/>
    <col min="6" max="6" width="7" style="1" customWidth="1"/>
    <col min="7" max="7" width="8.85546875" style="1" customWidth="1"/>
    <col min="8" max="8" width="11.85546875" style="1" bestFit="1" customWidth="1"/>
    <col min="9" max="10" width="9.140625" style="1"/>
    <col min="11" max="11" width="11.85546875" style="1" bestFit="1" customWidth="1"/>
    <col min="12" max="16384" width="9.140625" style="1"/>
  </cols>
  <sheetData>
    <row r="1" spans="1:8" ht="45.75" customHeight="1">
      <c r="A1" s="157" t="s">
        <v>214</v>
      </c>
      <c r="B1" s="157"/>
      <c r="C1" s="157"/>
      <c r="D1" s="157"/>
      <c r="E1" s="157"/>
      <c r="F1" s="157"/>
      <c r="G1" s="157"/>
      <c r="H1" s="157"/>
    </row>
    <row r="2" spans="1:8" ht="19.5" customHeight="1">
      <c r="A2" s="158" t="s">
        <v>213</v>
      </c>
      <c r="B2" s="158"/>
      <c r="C2" s="158"/>
      <c r="D2" s="158"/>
      <c r="E2" s="158"/>
      <c r="F2" s="158"/>
      <c r="G2" s="158"/>
      <c r="H2" s="158"/>
    </row>
    <row r="3" spans="1:8" s="2" customFormat="1" ht="21.75" customHeight="1">
      <c r="A3" s="153" t="s">
        <v>0</v>
      </c>
      <c r="B3" s="153" t="s">
        <v>1</v>
      </c>
      <c r="C3" s="153" t="s">
        <v>2</v>
      </c>
      <c r="D3" s="153" t="s">
        <v>3</v>
      </c>
      <c r="E3" s="153" t="s">
        <v>8</v>
      </c>
      <c r="F3" s="153" t="s">
        <v>9</v>
      </c>
      <c r="G3" s="153" t="s">
        <v>10</v>
      </c>
      <c r="H3" s="153" t="s">
        <v>11</v>
      </c>
    </row>
    <row r="4" spans="1:8" s="2" customFormat="1" ht="21.75" customHeight="1">
      <c r="A4" s="153"/>
      <c r="B4" s="153"/>
      <c r="C4" s="153"/>
      <c r="D4" s="153"/>
      <c r="E4" s="153"/>
      <c r="F4" s="153"/>
      <c r="G4" s="153"/>
      <c r="H4" s="153"/>
    </row>
    <row r="5" spans="1:8">
      <c r="A5" s="3">
        <v>1</v>
      </c>
      <c r="B5" s="3">
        <v>2</v>
      </c>
      <c r="C5" s="3">
        <v>3</v>
      </c>
      <c r="D5" s="3">
        <v>4</v>
      </c>
      <c r="E5" s="3">
        <v>5</v>
      </c>
      <c r="F5" s="3">
        <v>6</v>
      </c>
      <c r="G5" s="3">
        <v>7</v>
      </c>
      <c r="H5" s="3">
        <v>8</v>
      </c>
    </row>
    <row r="6" spans="1:8" ht="114">
      <c r="A6" s="4">
        <v>1</v>
      </c>
      <c r="B6" s="5" t="s">
        <v>35</v>
      </c>
      <c r="C6" s="6">
        <v>1</v>
      </c>
      <c r="D6" s="18" t="s">
        <v>14</v>
      </c>
      <c r="E6" s="16">
        <f>'Details&amp;Abstract'!J10</f>
        <v>392.85</v>
      </c>
      <c r="F6" s="17" t="s">
        <v>18</v>
      </c>
      <c r="G6" s="16">
        <v>185</v>
      </c>
      <c r="H6" s="16">
        <f t="shared" ref="H6:H41" si="0">ROUND(PRODUCT(E6,G6),0)</f>
        <v>72677</v>
      </c>
    </row>
    <row r="7" spans="1:8" ht="74.25">
      <c r="A7" s="4">
        <f>A6+1</f>
        <v>2</v>
      </c>
      <c r="B7" s="5" t="s">
        <v>34</v>
      </c>
      <c r="C7" s="6">
        <v>1</v>
      </c>
      <c r="D7" s="19" t="s">
        <v>19</v>
      </c>
      <c r="E7" s="16">
        <f>'Details&amp;Abstract'!J13</f>
        <v>101.25</v>
      </c>
      <c r="F7" s="17" t="s">
        <v>18</v>
      </c>
      <c r="G7" s="16">
        <v>26.5</v>
      </c>
      <c r="H7" s="16">
        <f t="shared" si="0"/>
        <v>2683</v>
      </c>
    </row>
    <row r="8" spans="1:8" ht="85.5">
      <c r="A8" s="4">
        <f t="shared" ref="A8:A70" si="1">A7+1</f>
        <v>3</v>
      </c>
      <c r="B8" s="5" t="s">
        <v>32</v>
      </c>
      <c r="C8" s="6"/>
      <c r="D8" s="20" t="s">
        <v>20</v>
      </c>
      <c r="E8" s="16">
        <f>'Details&amp;Abstract'!J16</f>
        <v>196.42500000000001</v>
      </c>
      <c r="F8" s="17" t="s">
        <v>18</v>
      </c>
      <c r="G8" s="16">
        <v>65</v>
      </c>
      <c r="H8" s="16">
        <f t="shared" si="0"/>
        <v>12768</v>
      </c>
    </row>
    <row r="9" spans="1:8" ht="85.5">
      <c r="A9" s="4">
        <f t="shared" si="1"/>
        <v>4</v>
      </c>
      <c r="B9" s="5" t="s">
        <v>33</v>
      </c>
      <c r="C9" s="6"/>
      <c r="D9" s="18" t="s">
        <v>22</v>
      </c>
      <c r="E9" s="16">
        <f>'Details&amp;Abstract'!J21</f>
        <v>139.42500000000001</v>
      </c>
      <c r="F9" s="17" t="s">
        <v>18</v>
      </c>
      <c r="G9" s="16">
        <v>371</v>
      </c>
      <c r="H9" s="16">
        <f t="shared" si="0"/>
        <v>51727</v>
      </c>
    </row>
    <row r="10" spans="1:8" ht="99.75">
      <c r="A10" s="4">
        <f t="shared" si="1"/>
        <v>5</v>
      </c>
      <c r="B10" s="5" t="s">
        <v>31</v>
      </c>
      <c r="C10" s="6">
        <v>1</v>
      </c>
      <c r="D10" s="18" t="s">
        <v>24</v>
      </c>
      <c r="E10" s="16">
        <f>'Details&amp;Abstract'!J28</f>
        <v>317.59999999999997</v>
      </c>
      <c r="F10" s="13" t="s">
        <v>30</v>
      </c>
      <c r="G10" s="12">
        <v>139</v>
      </c>
      <c r="H10" s="12">
        <f t="shared" si="0"/>
        <v>44146</v>
      </c>
    </row>
    <row r="11" spans="1:8" ht="28.5">
      <c r="A11" s="4">
        <f t="shared" si="1"/>
        <v>6</v>
      </c>
      <c r="B11" s="9"/>
      <c r="C11" s="22">
        <v>4</v>
      </c>
      <c r="D11" s="14" t="s">
        <v>43</v>
      </c>
      <c r="E11" s="16">
        <f>'Details&amp;Abstract'!J34</f>
        <v>13.2</v>
      </c>
      <c r="F11" s="13" t="s">
        <v>44</v>
      </c>
      <c r="G11" s="12">
        <v>34</v>
      </c>
      <c r="H11" s="12">
        <f t="shared" si="0"/>
        <v>449</v>
      </c>
    </row>
    <row r="12" spans="1:8" ht="28.5">
      <c r="A12" s="4">
        <f t="shared" si="1"/>
        <v>7</v>
      </c>
      <c r="B12" s="9"/>
      <c r="C12" s="22">
        <v>5</v>
      </c>
      <c r="D12" s="14" t="s">
        <v>28</v>
      </c>
      <c r="E12" s="16">
        <f>'Details&amp;Abstract'!J38</f>
        <v>264</v>
      </c>
      <c r="F12" s="13" t="s">
        <v>30</v>
      </c>
      <c r="G12" s="12">
        <v>297</v>
      </c>
      <c r="H12" s="12">
        <f t="shared" si="0"/>
        <v>78408</v>
      </c>
    </row>
    <row r="13" spans="1:8" ht="42.75">
      <c r="A13" s="4">
        <f t="shared" si="1"/>
        <v>8</v>
      </c>
      <c r="B13" s="9"/>
      <c r="C13" s="22">
        <v>7</v>
      </c>
      <c r="D13" s="14" t="s">
        <v>36</v>
      </c>
      <c r="E13" s="16">
        <f>'Details&amp;Abstract'!J42</f>
        <v>147</v>
      </c>
      <c r="F13" s="13" t="s">
        <v>30</v>
      </c>
      <c r="G13" s="12">
        <v>235</v>
      </c>
      <c r="H13" s="12">
        <f t="shared" si="0"/>
        <v>34545</v>
      </c>
    </row>
    <row r="14" spans="1:8" ht="15">
      <c r="A14" s="4">
        <f t="shared" si="1"/>
        <v>9</v>
      </c>
      <c r="B14" s="9"/>
      <c r="C14" s="22">
        <v>8</v>
      </c>
      <c r="D14" s="21" t="s">
        <v>38</v>
      </c>
      <c r="E14" s="16">
        <f>'Details&amp;Abstract'!J48</f>
        <v>334.8</v>
      </c>
      <c r="F14" s="13" t="s">
        <v>30</v>
      </c>
      <c r="G14" s="12">
        <v>202</v>
      </c>
      <c r="H14" s="12">
        <f t="shared" si="0"/>
        <v>67630</v>
      </c>
    </row>
    <row r="15" spans="1:8" ht="28.5">
      <c r="A15" s="4">
        <f t="shared" si="1"/>
        <v>10</v>
      </c>
      <c r="B15" s="9"/>
      <c r="C15" s="22">
        <v>13</v>
      </c>
      <c r="D15" s="21" t="s">
        <v>41</v>
      </c>
      <c r="E15" s="16">
        <f>'Details&amp;Abstract'!J53</f>
        <v>7.68</v>
      </c>
      <c r="F15" s="17" t="s">
        <v>30</v>
      </c>
      <c r="G15" s="16">
        <v>294</v>
      </c>
      <c r="H15" s="16">
        <f t="shared" si="0"/>
        <v>2258</v>
      </c>
    </row>
    <row r="16" spans="1:8" ht="105" customHeight="1">
      <c r="A16" s="4">
        <f t="shared" si="1"/>
        <v>11</v>
      </c>
      <c r="B16" s="5" t="s">
        <v>45</v>
      </c>
      <c r="C16" s="6">
        <v>3</v>
      </c>
      <c r="D16" s="18" t="s">
        <v>210</v>
      </c>
      <c r="E16" s="16">
        <f>'Details&amp;Abstract'!J59</f>
        <v>32.479999999999997</v>
      </c>
      <c r="F16" s="17" t="s">
        <v>18</v>
      </c>
      <c r="G16" s="16">
        <v>2970</v>
      </c>
      <c r="H16" s="16">
        <f t="shared" si="0"/>
        <v>96466</v>
      </c>
    </row>
    <row r="17" spans="1:8" ht="142.5">
      <c r="A17" s="4">
        <f t="shared" si="1"/>
        <v>12</v>
      </c>
      <c r="B17" s="5" t="s">
        <v>49</v>
      </c>
      <c r="C17" s="6">
        <v>1</v>
      </c>
      <c r="D17" s="18" t="s">
        <v>50</v>
      </c>
      <c r="E17" s="16">
        <f>'Details&amp;Abstract'!J65</f>
        <v>53.300000000000004</v>
      </c>
      <c r="F17" s="17" t="s">
        <v>18</v>
      </c>
      <c r="G17" s="16">
        <v>4163</v>
      </c>
      <c r="H17" s="16">
        <f t="shared" si="0"/>
        <v>221888</v>
      </c>
    </row>
    <row r="18" spans="1:8" ht="199.5">
      <c r="A18" s="4">
        <f t="shared" si="1"/>
        <v>13</v>
      </c>
      <c r="B18" s="5" t="s">
        <v>53</v>
      </c>
      <c r="C18" s="6">
        <v>1</v>
      </c>
      <c r="D18" s="18" t="s">
        <v>54</v>
      </c>
      <c r="E18" s="16">
        <f>'Details&amp;Abstract'!J71</f>
        <v>40.217999999999996</v>
      </c>
      <c r="F18" s="17" t="s">
        <v>18</v>
      </c>
      <c r="G18" s="16">
        <f>4163+97.5</f>
        <v>4260.5</v>
      </c>
      <c r="H18" s="16">
        <f t="shared" si="0"/>
        <v>171349</v>
      </c>
    </row>
    <row r="19" spans="1:8" ht="90" customHeight="1">
      <c r="A19" s="4">
        <f t="shared" si="1"/>
        <v>14</v>
      </c>
      <c r="B19" s="5" t="s">
        <v>55</v>
      </c>
      <c r="C19" s="6">
        <v>1</v>
      </c>
      <c r="D19" s="18" t="s">
        <v>56</v>
      </c>
      <c r="E19" s="16">
        <f>'Details&amp;Abstract'!J73</f>
        <v>4021.7999999999997</v>
      </c>
      <c r="F19" s="17" t="s">
        <v>58</v>
      </c>
      <c r="G19" s="16">
        <v>54.5</v>
      </c>
      <c r="H19" s="16">
        <f t="shared" si="0"/>
        <v>219188</v>
      </c>
    </row>
    <row r="20" spans="1:8" ht="114">
      <c r="A20" s="4">
        <f t="shared" si="1"/>
        <v>15</v>
      </c>
      <c r="B20" s="5" t="s">
        <v>59</v>
      </c>
      <c r="C20" s="6"/>
      <c r="D20" s="18" t="s">
        <v>60</v>
      </c>
      <c r="E20" s="16">
        <f>'Details&amp;Abstract'!J79</f>
        <v>145</v>
      </c>
      <c r="F20" s="17" t="s">
        <v>30</v>
      </c>
      <c r="G20" s="16">
        <v>273</v>
      </c>
      <c r="H20" s="16">
        <f t="shared" si="0"/>
        <v>39585</v>
      </c>
    </row>
    <row r="21" spans="1:8" ht="85.5">
      <c r="A21" s="4">
        <f t="shared" si="1"/>
        <v>16</v>
      </c>
      <c r="B21" s="5" t="s">
        <v>62</v>
      </c>
      <c r="C21" s="6">
        <v>4</v>
      </c>
      <c r="D21" s="18" t="s">
        <v>63</v>
      </c>
      <c r="E21" s="16">
        <f>'Details&amp;Abstract'!J83</f>
        <v>114.84</v>
      </c>
      <c r="F21" s="17" t="s">
        <v>18</v>
      </c>
      <c r="G21" s="16">
        <v>3263</v>
      </c>
      <c r="H21" s="16">
        <f t="shared" si="0"/>
        <v>374723</v>
      </c>
    </row>
    <row r="22" spans="1:8" ht="142.5">
      <c r="A22" s="4">
        <f t="shared" si="1"/>
        <v>17</v>
      </c>
      <c r="B22" s="5" t="s">
        <v>66</v>
      </c>
      <c r="C22" s="6">
        <v>4</v>
      </c>
      <c r="D22" s="18" t="s">
        <v>65</v>
      </c>
      <c r="E22" s="16">
        <f>'Details&amp;Abstract'!J86</f>
        <v>153.6</v>
      </c>
      <c r="F22" s="17" t="s">
        <v>18</v>
      </c>
      <c r="G22" s="16">
        <f>3263+121</f>
        <v>3384</v>
      </c>
      <c r="H22" s="16">
        <f t="shared" si="0"/>
        <v>519782</v>
      </c>
    </row>
    <row r="23" spans="1:8" ht="156.75">
      <c r="A23" s="4">
        <f t="shared" si="1"/>
        <v>18</v>
      </c>
      <c r="B23" s="5" t="s">
        <v>68</v>
      </c>
      <c r="C23" s="6">
        <v>2</v>
      </c>
      <c r="D23" s="7" t="s">
        <v>67</v>
      </c>
      <c r="E23" s="16">
        <f>'Details&amp;Abstract'!J90</f>
        <v>68.039999999999992</v>
      </c>
      <c r="F23" s="17" t="s">
        <v>30</v>
      </c>
      <c r="G23" s="16">
        <v>428</v>
      </c>
      <c r="H23" s="16">
        <f t="shared" si="0"/>
        <v>29121</v>
      </c>
    </row>
    <row r="24" spans="1:8" ht="80.25">
      <c r="A24" s="4">
        <f t="shared" si="1"/>
        <v>19</v>
      </c>
      <c r="B24" s="5" t="s">
        <v>71</v>
      </c>
      <c r="C24" s="6"/>
      <c r="D24" s="18" t="s">
        <v>70</v>
      </c>
      <c r="E24" s="16">
        <f>'Details&amp;Abstract'!J92</f>
        <v>68.039999999999992</v>
      </c>
      <c r="F24" s="17" t="s">
        <v>30</v>
      </c>
      <c r="G24" s="16">
        <v>62.5</v>
      </c>
      <c r="H24" s="16">
        <f t="shared" si="0"/>
        <v>4253</v>
      </c>
    </row>
    <row r="25" spans="1:8" ht="85.5">
      <c r="A25" s="4">
        <f t="shared" si="1"/>
        <v>20</v>
      </c>
      <c r="B25" s="5" t="s">
        <v>73</v>
      </c>
      <c r="C25" s="6">
        <v>2</v>
      </c>
      <c r="D25" s="7" t="s">
        <v>74</v>
      </c>
      <c r="E25" s="16">
        <f>'Details&amp;Abstract'!J95</f>
        <v>55</v>
      </c>
      <c r="F25" s="17" t="s">
        <v>75</v>
      </c>
      <c r="G25" s="16">
        <v>27.5</v>
      </c>
      <c r="H25" s="16">
        <f t="shared" si="0"/>
        <v>1513</v>
      </c>
    </row>
    <row r="26" spans="1:8" ht="85.5">
      <c r="A26" s="4">
        <f t="shared" si="1"/>
        <v>21</v>
      </c>
      <c r="B26" s="5" t="s">
        <v>76</v>
      </c>
      <c r="C26" s="6">
        <v>2</v>
      </c>
      <c r="D26" s="7" t="s">
        <v>77</v>
      </c>
      <c r="E26" s="16">
        <f>'Details&amp;Abstract'!J99</f>
        <v>21.6</v>
      </c>
      <c r="F26" s="17" t="s">
        <v>30</v>
      </c>
      <c r="G26" s="16">
        <v>1397</v>
      </c>
      <c r="H26" s="16">
        <f t="shared" si="0"/>
        <v>30175</v>
      </c>
    </row>
    <row r="27" spans="1:8" ht="119.25" customHeight="1">
      <c r="A27" s="4">
        <f t="shared" si="1"/>
        <v>22</v>
      </c>
      <c r="B27" s="5" t="s">
        <v>80</v>
      </c>
      <c r="C27" s="6">
        <v>3</v>
      </c>
      <c r="D27" s="18" t="s">
        <v>81</v>
      </c>
      <c r="E27" s="16">
        <f>'Details&amp;Abstract'!J102</f>
        <v>10.5</v>
      </c>
      <c r="F27" s="17" t="s">
        <v>30</v>
      </c>
      <c r="G27" s="16">
        <v>1832</v>
      </c>
      <c r="H27" s="16">
        <f t="shared" si="0"/>
        <v>19236</v>
      </c>
    </row>
    <row r="28" spans="1:8" ht="80.25">
      <c r="A28" s="4">
        <f t="shared" si="1"/>
        <v>23</v>
      </c>
      <c r="B28" s="5" t="s">
        <v>84</v>
      </c>
      <c r="C28" s="6">
        <v>1</v>
      </c>
      <c r="D28" s="18" t="s">
        <v>85</v>
      </c>
      <c r="E28" s="16">
        <f>'Details&amp;Abstract'!J106</f>
        <v>66</v>
      </c>
      <c r="F28" s="13" t="s">
        <v>75</v>
      </c>
      <c r="G28" s="12">
        <v>245</v>
      </c>
      <c r="H28" s="12">
        <f t="shared" si="0"/>
        <v>16170</v>
      </c>
    </row>
    <row r="29" spans="1:8" ht="15">
      <c r="A29" s="4">
        <f t="shared" si="1"/>
        <v>24</v>
      </c>
      <c r="B29" s="9"/>
      <c r="C29" s="22">
        <v>2</v>
      </c>
      <c r="D29" s="15" t="s">
        <v>83</v>
      </c>
      <c r="E29" s="16">
        <f>'Details&amp;Abstract'!J109</f>
        <v>24</v>
      </c>
      <c r="F29" s="17" t="s">
        <v>75</v>
      </c>
      <c r="G29" s="16">
        <v>195</v>
      </c>
      <c r="H29" s="16">
        <f t="shared" si="0"/>
        <v>4680</v>
      </c>
    </row>
    <row r="30" spans="1:8" ht="80.25">
      <c r="A30" s="4">
        <f t="shared" si="1"/>
        <v>25</v>
      </c>
      <c r="B30" s="5" t="s">
        <v>88</v>
      </c>
      <c r="C30" s="6">
        <v>2</v>
      </c>
      <c r="D30" s="18" t="s">
        <v>89</v>
      </c>
      <c r="E30" s="16">
        <f>'Details&amp;Abstract'!J112</f>
        <v>18</v>
      </c>
      <c r="F30" s="17" t="s">
        <v>75</v>
      </c>
      <c r="G30" s="16">
        <v>344</v>
      </c>
      <c r="H30" s="16">
        <f t="shared" si="0"/>
        <v>6192</v>
      </c>
    </row>
    <row r="31" spans="1:8" ht="80.25">
      <c r="A31" s="4">
        <f t="shared" si="1"/>
        <v>26</v>
      </c>
      <c r="B31" s="5" t="s">
        <v>90</v>
      </c>
      <c r="C31" s="6">
        <v>2</v>
      </c>
      <c r="D31" s="18" t="s">
        <v>91</v>
      </c>
      <c r="E31" s="16">
        <f>'Details&amp;Abstract'!J115</f>
        <v>18</v>
      </c>
      <c r="F31" s="17" t="s">
        <v>75</v>
      </c>
      <c r="G31" s="16">
        <v>268</v>
      </c>
      <c r="H31" s="16">
        <f t="shared" si="0"/>
        <v>4824</v>
      </c>
    </row>
    <row r="32" spans="1:8" ht="80.25">
      <c r="A32" s="4">
        <f t="shared" si="1"/>
        <v>27</v>
      </c>
      <c r="B32" s="5" t="s">
        <v>92</v>
      </c>
      <c r="C32" s="6">
        <v>2</v>
      </c>
      <c r="D32" s="18" t="s">
        <v>93</v>
      </c>
      <c r="E32" s="16">
        <f>'Details&amp;Abstract'!J118</f>
        <v>18</v>
      </c>
      <c r="F32" s="13" t="s">
        <v>75</v>
      </c>
      <c r="G32" s="12">
        <v>231</v>
      </c>
      <c r="H32" s="12">
        <f t="shared" si="0"/>
        <v>4158</v>
      </c>
    </row>
    <row r="33" spans="1:8" ht="15">
      <c r="A33" s="4">
        <f t="shared" si="1"/>
        <v>28</v>
      </c>
      <c r="B33" s="9"/>
      <c r="C33" s="22">
        <v>3</v>
      </c>
      <c r="D33" s="9" t="s">
        <v>94</v>
      </c>
      <c r="E33" s="16">
        <f>'Details&amp;Abstract'!J121</f>
        <v>13</v>
      </c>
      <c r="F33" s="17" t="s">
        <v>75</v>
      </c>
      <c r="G33" s="16">
        <v>176</v>
      </c>
      <c r="H33" s="16">
        <f t="shared" si="0"/>
        <v>2288</v>
      </c>
    </row>
    <row r="34" spans="1:8" ht="80.25">
      <c r="A34" s="4">
        <f t="shared" si="1"/>
        <v>29</v>
      </c>
      <c r="B34" s="5" t="s">
        <v>96</v>
      </c>
      <c r="C34" s="6">
        <v>1</v>
      </c>
      <c r="D34" s="18" t="s">
        <v>97</v>
      </c>
      <c r="E34" s="16">
        <f>'Details&amp;Abstract'!J124</f>
        <v>36</v>
      </c>
      <c r="F34" s="13" t="s">
        <v>75</v>
      </c>
      <c r="G34" s="12">
        <v>55.5</v>
      </c>
      <c r="H34" s="12">
        <f t="shared" si="0"/>
        <v>1998</v>
      </c>
    </row>
    <row r="35" spans="1:8" ht="15">
      <c r="A35" s="4">
        <f t="shared" si="1"/>
        <v>30</v>
      </c>
      <c r="B35" s="9"/>
      <c r="C35" s="22">
        <v>2</v>
      </c>
      <c r="D35" s="15" t="s">
        <v>95</v>
      </c>
      <c r="E35" s="16">
        <f>'Details&amp;Abstract'!J127</f>
        <v>26</v>
      </c>
      <c r="F35" s="17" t="s">
        <v>75</v>
      </c>
      <c r="G35" s="16">
        <v>49</v>
      </c>
      <c r="H35" s="16">
        <f t="shared" si="0"/>
        <v>1274</v>
      </c>
    </row>
    <row r="36" spans="1:8" ht="80.25">
      <c r="A36" s="4">
        <f t="shared" si="1"/>
        <v>31</v>
      </c>
      <c r="B36" s="5" t="s">
        <v>99</v>
      </c>
      <c r="C36" s="6">
        <v>1</v>
      </c>
      <c r="D36" s="18" t="s">
        <v>98</v>
      </c>
      <c r="E36" s="16">
        <f>'Details&amp;Abstract'!J130</f>
        <v>5</v>
      </c>
      <c r="F36" s="17" t="s">
        <v>75</v>
      </c>
      <c r="G36" s="16">
        <v>971</v>
      </c>
      <c r="H36" s="16">
        <f t="shared" si="0"/>
        <v>4855</v>
      </c>
    </row>
    <row r="37" spans="1:8" ht="80.25">
      <c r="A37" s="4">
        <f t="shared" si="1"/>
        <v>32</v>
      </c>
      <c r="B37" s="5" t="s">
        <v>101</v>
      </c>
      <c r="C37" s="6"/>
      <c r="D37" s="18" t="s">
        <v>100</v>
      </c>
      <c r="E37" s="16">
        <f>'Details&amp;Abstract'!J133</f>
        <v>7</v>
      </c>
      <c r="F37" s="17" t="s">
        <v>75</v>
      </c>
      <c r="G37" s="16">
        <v>73</v>
      </c>
      <c r="H37" s="16">
        <f t="shared" si="0"/>
        <v>511</v>
      </c>
    </row>
    <row r="38" spans="1:8" ht="228">
      <c r="A38" s="4">
        <f t="shared" si="1"/>
        <v>33</v>
      </c>
      <c r="B38" s="5" t="s">
        <v>102</v>
      </c>
      <c r="C38" s="6">
        <v>1</v>
      </c>
      <c r="D38" s="18" t="s">
        <v>103</v>
      </c>
      <c r="E38" s="16">
        <f>'Details&amp;Abstract'!J136</f>
        <v>35</v>
      </c>
      <c r="F38" s="17" t="s">
        <v>44</v>
      </c>
      <c r="G38" s="16">
        <v>191</v>
      </c>
      <c r="H38" s="16">
        <f t="shared" si="0"/>
        <v>6685</v>
      </c>
    </row>
    <row r="39" spans="1:8" ht="173.25" customHeight="1">
      <c r="A39" s="4">
        <f t="shared" si="1"/>
        <v>34</v>
      </c>
      <c r="B39" s="5" t="s">
        <v>106</v>
      </c>
      <c r="C39" s="6">
        <v>2</v>
      </c>
      <c r="D39" s="18" t="s">
        <v>105</v>
      </c>
      <c r="E39" s="16">
        <f>'Details&amp;Abstract'!J139</f>
        <v>14.7</v>
      </c>
      <c r="F39" s="17" t="s">
        <v>30</v>
      </c>
      <c r="G39" s="16">
        <v>2488</v>
      </c>
      <c r="H39" s="16">
        <f t="shared" si="0"/>
        <v>36574</v>
      </c>
    </row>
    <row r="40" spans="1:8" ht="76.5" customHeight="1">
      <c r="A40" s="4">
        <f t="shared" si="1"/>
        <v>35</v>
      </c>
      <c r="B40" s="5" t="s">
        <v>109</v>
      </c>
      <c r="C40" s="6"/>
      <c r="D40" s="18" t="s">
        <v>108</v>
      </c>
      <c r="E40" s="16">
        <f>'Details&amp;Abstract'!J142</f>
        <v>5</v>
      </c>
      <c r="F40" s="17" t="s">
        <v>75</v>
      </c>
      <c r="G40" s="16">
        <v>1053</v>
      </c>
      <c r="H40" s="16">
        <f t="shared" si="0"/>
        <v>5265</v>
      </c>
    </row>
    <row r="41" spans="1:8" ht="104.25" customHeight="1">
      <c r="A41" s="4">
        <f t="shared" si="1"/>
        <v>36</v>
      </c>
      <c r="B41" s="5" t="s">
        <v>112</v>
      </c>
      <c r="C41" s="6"/>
      <c r="D41" s="18" t="s">
        <v>111</v>
      </c>
      <c r="E41" s="16">
        <f>'Details&amp;Abstract'!J146</f>
        <v>252</v>
      </c>
      <c r="F41" s="17" t="s">
        <v>115</v>
      </c>
      <c r="G41" s="16">
        <v>67.5</v>
      </c>
      <c r="H41" s="16">
        <f t="shared" si="0"/>
        <v>17010</v>
      </c>
    </row>
    <row r="42" spans="1:8" ht="171">
      <c r="A42" s="4">
        <f>A41+1</f>
        <v>37</v>
      </c>
      <c r="B42" s="5" t="s">
        <v>120</v>
      </c>
      <c r="C42" s="6"/>
      <c r="D42" s="18" t="s">
        <v>116</v>
      </c>
      <c r="E42" s="16">
        <f>'Details&amp;Abstract'!J152</f>
        <v>393.67999999999995</v>
      </c>
      <c r="F42" s="17" t="s">
        <v>115</v>
      </c>
      <c r="G42" s="16">
        <v>73.5</v>
      </c>
      <c r="H42" s="16">
        <f t="shared" ref="H42:H83" si="2">ROUND(PRODUCT(E42,G42),0)</f>
        <v>28935</v>
      </c>
    </row>
    <row r="43" spans="1:8" ht="228">
      <c r="A43" s="4">
        <f t="shared" si="1"/>
        <v>38</v>
      </c>
      <c r="B43" s="5" t="s">
        <v>133</v>
      </c>
      <c r="C43" s="6">
        <v>1</v>
      </c>
      <c r="D43" s="18" t="s">
        <v>123</v>
      </c>
      <c r="E43" s="16">
        <f>'Details&amp;Abstract'!J159</f>
        <v>144</v>
      </c>
      <c r="F43" s="13" t="s">
        <v>115</v>
      </c>
      <c r="G43" s="12">
        <v>331</v>
      </c>
      <c r="H43" s="12">
        <f t="shared" si="2"/>
        <v>47664</v>
      </c>
    </row>
    <row r="44" spans="1:8" ht="85.5">
      <c r="A44" s="4">
        <f t="shared" si="1"/>
        <v>39</v>
      </c>
      <c r="B44" s="9"/>
      <c r="C44" s="11">
        <v>2</v>
      </c>
      <c r="D44" s="14" t="s">
        <v>122</v>
      </c>
      <c r="E44" s="16">
        <f>'Details&amp;Abstract'!J166</f>
        <v>200.16</v>
      </c>
      <c r="F44" s="17" t="s">
        <v>115</v>
      </c>
      <c r="G44" s="16">
        <v>338</v>
      </c>
      <c r="H44" s="16">
        <f t="shared" si="2"/>
        <v>67654</v>
      </c>
    </row>
    <row r="45" spans="1:8" ht="142.5">
      <c r="A45" s="4">
        <f t="shared" si="1"/>
        <v>40</v>
      </c>
      <c r="B45" s="5" t="s">
        <v>132</v>
      </c>
      <c r="C45" s="6">
        <v>2</v>
      </c>
      <c r="D45" s="18" t="s">
        <v>131</v>
      </c>
      <c r="E45" s="16">
        <f>'Details&amp;Abstract'!J169</f>
        <v>3</v>
      </c>
      <c r="F45" s="17" t="s">
        <v>30</v>
      </c>
      <c r="G45" s="16">
        <v>906</v>
      </c>
      <c r="H45" s="16">
        <f t="shared" si="2"/>
        <v>2718</v>
      </c>
    </row>
    <row r="46" spans="1:8" ht="85.5">
      <c r="A46" s="4">
        <f t="shared" si="1"/>
        <v>41</v>
      </c>
      <c r="B46" s="5" t="s">
        <v>129</v>
      </c>
      <c r="C46" s="6">
        <v>2</v>
      </c>
      <c r="D46" s="18" t="s">
        <v>128</v>
      </c>
      <c r="E46" s="16">
        <f>'Details&amp;Abstract'!J173</f>
        <v>27.6</v>
      </c>
      <c r="F46" s="17" t="s">
        <v>30</v>
      </c>
      <c r="G46" s="16">
        <v>708</v>
      </c>
      <c r="H46" s="16">
        <f t="shared" si="2"/>
        <v>19541</v>
      </c>
    </row>
    <row r="47" spans="1:8" ht="399">
      <c r="A47" s="4">
        <f t="shared" si="1"/>
        <v>42</v>
      </c>
      <c r="B47" s="5" t="s">
        <v>135</v>
      </c>
      <c r="C47" s="8"/>
      <c r="D47" s="7" t="s">
        <v>134</v>
      </c>
      <c r="E47" s="16">
        <f>'Details&amp;Abstract'!J176</f>
        <v>54</v>
      </c>
      <c r="F47" s="17" t="s">
        <v>30</v>
      </c>
      <c r="G47" s="16">
        <v>658</v>
      </c>
      <c r="H47" s="16">
        <f t="shared" si="2"/>
        <v>35532</v>
      </c>
    </row>
    <row r="48" spans="1:8" ht="80.25">
      <c r="A48" s="4">
        <f t="shared" si="1"/>
        <v>43</v>
      </c>
      <c r="B48" s="5" t="s">
        <v>136</v>
      </c>
      <c r="C48" s="4">
        <v>2</v>
      </c>
      <c r="D48" s="18" t="s">
        <v>139</v>
      </c>
      <c r="E48" s="16">
        <f>'Details&amp;Abstract'!J183</f>
        <v>133.07999999999998</v>
      </c>
      <c r="F48" s="17" t="s">
        <v>30</v>
      </c>
      <c r="G48" s="16">
        <v>87</v>
      </c>
      <c r="H48" s="16">
        <f t="shared" si="2"/>
        <v>11578</v>
      </c>
    </row>
    <row r="49" spans="1:8" ht="80.25">
      <c r="A49" s="4">
        <f t="shared" si="1"/>
        <v>44</v>
      </c>
      <c r="B49" s="5" t="s">
        <v>141</v>
      </c>
      <c r="C49" s="4">
        <v>4</v>
      </c>
      <c r="D49" s="18" t="s">
        <v>140</v>
      </c>
      <c r="E49" s="16">
        <f>'Details&amp;Abstract'!J193</f>
        <v>686.84999999999991</v>
      </c>
      <c r="F49" s="17" t="s">
        <v>30</v>
      </c>
      <c r="G49" s="16">
        <v>91.5</v>
      </c>
      <c r="H49" s="16">
        <f t="shared" si="2"/>
        <v>62847</v>
      </c>
    </row>
    <row r="50" spans="1:8" ht="80.25">
      <c r="A50" s="4">
        <f t="shared" si="1"/>
        <v>45</v>
      </c>
      <c r="B50" s="5" t="s">
        <v>147</v>
      </c>
      <c r="C50" s="4">
        <v>4</v>
      </c>
      <c r="D50" s="18" t="s">
        <v>149</v>
      </c>
      <c r="E50" s="16">
        <f>'Details&amp;Abstract'!J203</f>
        <v>596.54999999999995</v>
      </c>
      <c r="F50" s="17" t="s">
        <v>30</v>
      </c>
      <c r="G50" s="16">
        <v>107</v>
      </c>
      <c r="H50" s="16">
        <f t="shared" si="2"/>
        <v>63831</v>
      </c>
    </row>
    <row r="51" spans="1:8" ht="128.25">
      <c r="A51" s="4">
        <f t="shared" si="1"/>
        <v>46</v>
      </c>
      <c r="B51" s="5" t="s">
        <v>150</v>
      </c>
      <c r="C51" s="4"/>
      <c r="D51" s="7" t="s">
        <v>151</v>
      </c>
      <c r="E51" s="16">
        <f>'Details&amp;Abstract'!J206</f>
        <v>89.1</v>
      </c>
      <c r="F51" s="17" t="s">
        <v>30</v>
      </c>
      <c r="G51" s="16">
        <v>86</v>
      </c>
      <c r="H51" s="16">
        <f t="shared" si="2"/>
        <v>7663</v>
      </c>
    </row>
    <row r="52" spans="1:8" ht="78" customHeight="1">
      <c r="A52" s="4">
        <f t="shared" si="1"/>
        <v>47</v>
      </c>
      <c r="B52" s="5" t="s">
        <v>153</v>
      </c>
      <c r="C52" s="4">
        <v>2</v>
      </c>
      <c r="D52" s="18" t="s">
        <v>155</v>
      </c>
      <c r="E52" s="16">
        <f>'Details&amp;Abstract'!J210</f>
        <v>5.0999999999999996</v>
      </c>
      <c r="F52" s="17" t="s">
        <v>30</v>
      </c>
      <c r="G52" s="16">
        <v>254</v>
      </c>
      <c r="H52" s="16">
        <f t="shared" si="2"/>
        <v>1295</v>
      </c>
    </row>
    <row r="53" spans="1:8" ht="147.75" customHeight="1">
      <c r="A53" s="4">
        <f t="shared" si="1"/>
        <v>48</v>
      </c>
      <c r="B53" s="5" t="s">
        <v>269</v>
      </c>
      <c r="C53" s="4">
        <v>1</v>
      </c>
      <c r="D53" s="18" t="s">
        <v>156</v>
      </c>
      <c r="E53" s="16">
        <f>'Details&amp;Abstract'!J213</f>
        <v>45.6</v>
      </c>
      <c r="F53" s="17" t="s">
        <v>30</v>
      </c>
      <c r="G53" s="16">
        <v>779</v>
      </c>
      <c r="H53" s="16">
        <f t="shared" si="2"/>
        <v>35522</v>
      </c>
    </row>
    <row r="54" spans="1:8" ht="147.75" customHeight="1">
      <c r="A54" s="4">
        <f t="shared" si="1"/>
        <v>49</v>
      </c>
      <c r="B54" s="5" t="s">
        <v>270</v>
      </c>
      <c r="C54" s="4">
        <v>1</v>
      </c>
      <c r="D54" s="18" t="s">
        <v>157</v>
      </c>
      <c r="E54" s="16">
        <f>'Details&amp;Abstract'!J218</f>
        <v>45.6</v>
      </c>
      <c r="F54" s="17" t="s">
        <v>30</v>
      </c>
      <c r="G54" s="16">
        <v>710</v>
      </c>
      <c r="H54" s="16">
        <f t="shared" si="2"/>
        <v>32376</v>
      </c>
    </row>
    <row r="55" spans="1:8" ht="93">
      <c r="A55" s="4">
        <f t="shared" si="1"/>
        <v>50</v>
      </c>
      <c r="B55" s="5" t="s">
        <v>271</v>
      </c>
      <c r="C55" s="4">
        <v>1</v>
      </c>
      <c r="D55" s="18" t="s">
        <v>159</v>
      </c>
      <c r="E55" s="16">
        <f>'Details&amp;Abstract'!J220</f>
        <v>1416.4799999999998</v>
      </c>
      <c r="F55" s="17" t="s">
        <v>30</v>
      </c>
      <c r="G55" s="16">
        <v>82</v>
      </c>
      <c r="H55" s="16">
        <f t="shared" si="2"/>
        <v>116151</v>
      </c>
    </row>
    <row r="56" spans="1:8" ht="114">
      <c r="A56" s="4">
        <f t="shared" si="1"/>
        <v>51</v>
      </c>
      <c r="B56" s="5" t="s">
        <v>272</v>
      </c>
      <c r="C56" s="4"/>
      <c r="D56" s="18" t="s">
        <v>161</v>
      </c>
      <c r="E56" s="16">
        <f>'Details&amp;Abstract'!J222</f>
        <v>1416.4799999999998</v>
      </c>
      <c r="F56" s="17" t="s">
        <v>30</v>
      </c>
      <c r="G56" s="16">
        <v>29</v>
      </c>
      <c r="H56" s="16">
        <f t="shared" si="2"/>
        <v>41078</v>
      </c>
    </row>
    <row r="57" spans="1:8" ht="192" customHeight="1">
      <c r="A57" s="4">
        <f t="shared" si="1"/>
        <v>52</v>
      </c>
      <c r="B57" s="5" t="s">
        <v>266</v>
      </c>
      <c r="C57" s="4"/>
      <c r="D57" s="18" t="s">
        <v>162</v>
      </c>
      <c r="E57" s="16">
        <f>'Details&amp;Abstract'!J224</f>
        <v>819.92999999999984</v>
      </c>
      <c r="F57" s="17" t="s">
        <v>30</v>
      </c>
      <c r="G57" s="16">
        <v>57</v>
      </c>
      <c r="H57" s="16">
        <f t="shared" si="2"/>
        <v>46736</v>
      </c>
    </row>
    <row r="58" spans="1:8" ht="228">
      <c r="A58" s="4">
        <f t="shared" si="1"/>
        <v>53</v>
      </c>
      <c r="B58" s="5" t="s">
        <v>273</v>
      </c>
      <c r="C58" s="4"/>
      <c r="D58" s="18" t="s">
        <v>164</v>
      </c>
      <c r="E58" s="16">
        <f>'Details&amp;Abstract'!J226</f>
        <v>596.54999999999995</v>
      </c>
      <c r="F58" s="17" t="s">
        <v>30</v>
      </c>
      <c r="G58" s="16">
        <v>55</v>
      </c>
      <c r="H58" s="16">
        <f t="shared" si="2"/>
        <v>32810</v>
      </c>
    </row>
    <row r="59" spans="1:8" ht="173.25" customHeight="1">
      <c r="A59" s="4">
        <f t="shared" si="1"/>
        <v>54</v>
      </c>
      <c r="B59" s="5" t="s">
        <v>274</v>
      </c>
      <c r="C59" s="4"/>
      <c r="D59" s="18" t="s">
        <v>166</v>
      </c>
      <c r="E59" s="16">
        <f>'Details&amp;Abstract'!J230</f>
        <v>9.9</v>
      </c>
      <c r="F59" s="17" t="s">
        <v>30</v>
      </c>
      <c r="G59" s="16">
        <v>120</v>
      </c>
      <c r="H59" s="16">
        <f t="shared" si="2"/>
        <v>1188</v>
      </c>
    </row>
    <row r="60" spans="1:8" ht="80.25">
      <c r="A60" s="4">
        <f t="shared" si="1"/>
        <v>55</v>
      </c>
      <c r="B60" s="5" t="s">
        <v>168</v>
      </c>
      <c r="C60" s="4">
        <v>2</v>
      </c>
      <c r="D60" s="18" t="s">
        <v>167</v>
      </c>
      <c r="E60" s="16">
        <f>'Details&amp;Abstract'!J233</f>
        <v>1.26</v>
      </c>
      <c r="F60" s="17" t="s">
        <v>18</v>
      </c>
      <c r="G60" s="16">
        <v>187</v>
      </c>
      <c r="H60" s="16">
        <f t="shared" si="2"/>
        <v>236</v>
      </c>
    </row>
    <row r="61" spans="1:8" ht="145.5" customHeight="1">
      <c r="A61" s="4">
        <f t="shared" si="1"/>
        <v>56</v>
      </c>
      <c r="B61" s="5" t="s">
        <v>171</v>
      </c>
      <c r="C61" s="4">
        <v>3</v>
      </c>
      <c r="D61" s="18" t="s">
        <v>170</v>
      </c>
      <c r="E61" s="16">
        <f>'Details&amp;Abstract'!J236</f>
        <v>2</v>
      </c>
      <c r="F61" s="17" t="s">
        <v>75</v>
      </c>
      <c r="G61" s="16">
        <v>2899</v>
      </c>
      <c r="H61" s="16">
        <f t="shared" si="2"/>
        <v>5798</v>
      </c>
    </row>
    <row r="62" spans="1:8" ht="128.25">
      <c r="A62" s="4">
        <f t="shared" si="1"/>
        <v>57</v>
      </c>
      <c r="B62" s="5" t="s">
        <v>172</v>
      </c>
      <c r="C62" s="4">
        <v>1</v>
      </c>
      <c r="D62" s="18" t="s">
        <v>173</v>
      </c>
      <c r="E62" s="16">
        <f>'Details&amp;Abstract'!J239</f>
        <v>3</v>
      </c>
      <c r="F62" s="17" t="s">
        <v>75</v>
      </c>
      <c r="G62" s="16">
        <v>2882</v>
      </c>
      <c r="H62" s="16">
        <f t="shared" si="2"/>
        <v>8646</v>
      </c>
    </row>
    <row r="63" spans="1:8" ht="114">
      <c r="A63" s="4">
        <f t="shared" si="1"/>
        <v>58</v>
      </c>
      <c r="B63" s="5" t="s">
        <v>175</v>
      </c>
      <c r="C63" s="4"/>
      <c r="D63" s="7" t="s">
        <v>174</v>
      </c>
      <c r="E63" s="16">
        <f>'Details&amp;Abstract'!J242</f>
        <v>3</v>
      </c>
      <c r="F63" s="17" t="s">
        <v>75</v>
      </c>
      <c r="G63" s="16">
        <v>2014</v>
      </c>
      <c r="H63" s="16">
        <f t="shared" si="2"/>
        <v>6042</v>
      </c>
    </row>
    <row r="64" spans="1:8" ht="88.5" customHeight="1">
      <c r="A64" s="4">
        <f t="shared" si="1"/>
        <v>59</v>
      </c>
      <c r="B64" s="5" t="s">
        <v>176</v>
      </c>
      <c r="C64" s="4">
        <v>2</v>
      </c>
      <c r="D64" s="18" t="s">
        <v>177</v>
      </c>
      <c r="E64" s="16">
        <f>'Details&amp;Abstract'!J245</f>
        <v>3</v>
      </c>
      <c r="F64" s="17" t="s">
        <v>75</v>
      </c>
      <c r="G64" s="16">
        <v>1408</v>
      </c>
      <c r="H64" s="16">
        <f t="shared" si="2"/>
        <v>4224</v>
      </c>
    </row>
    <row r="65" spans="1:8" ht="128.25">
      <c r="A65" s="4">
        <f t="shared" si="1"/>
        <v>60</v>
      </c>
      <c r="B65" s="5" t="s">
        <v>180</v>
      </c>
      <c r="C65" s="4">
        <v>1</v>
      </c>
      <c r="D65" s="18" t="s">
        <v>179</v>
      </c>
      <c r="E65" s="16">
        <f>'Details&amp;Abstract'!J248</f>
        <v>30</v>
      </c>
      <c r="F65" s="13" t="s">
        <v>44</v>
      </c>
      <c r="G65" s="12">
        <v>182</v>
      </c>
      <c r="H65" s="12">
        <f t="shared" si="2"/>
        <v>5460</v>
      </c>
    </row>
    <row r="66" spans="1:8" ht="15">
      <c r="A66" s="4">
        <f t="shared" si="1"/>
        <v>61</v>
      </c>
      <c r="B66" s="9"/>
      <c r="C66" s="11">
        <v>2</v>
      </c>
      <c r="D66" s="14" t="s">
        <v>178</v>
      </c>
      <c r="E66" s="16">
        <f>'Details&amp;Abstract'!J251</f>
        <v>48</v>
      </c>
      <c r="F66" s="17" t="s">
        <v>44</v>
      </c>
      <c r="G66" s="16">
        <v>267</v>
      </c>
      <c r="H66" s="16">
        <f t="shared" si="2"/>
        <v>12816</v>
      </c>
    </row>
    <row r="67" spans="1:8" ht="128.25">
      <c r="A67" s="4">
        <f t="shared" si="1"/>
        <v>62</v>
      </c>
      <c r="B67" s="5" t="s">
        <v>181</v>
      </c>
      <c r="C67" s="4" t="s">
        <v>182</v>
      </c>
      <c r="D67" s="7" t="s">
        <v>183</v>
      </c>
      <c r="E67" s="16">
        <f>'Details&amp;Abstract'!J254</f>
        <v>6</v>
      </c>
      <c r="F67" s="13" t="s">
        <v>75</v>
      </c>
      <c r="G67" s="12">
        <v>113</v>
      </c>
      <c r="H67" s="12">
        <f t="shared" si="2"/>
        <v>678</v>
      </c>
    </row>
    <row r="68" spans="1:8" ht="15">
      <c r="A68" s="4">
        <f t="shared" si="1"/>
        <v>63</v>
      </c>
      <c r="B68" s="9"/>
      <c r="C68" s="11" t="s">
        <v>184</v>
      </c>
      <c r="D68" s="34" t="s">
        <v>185</v>
      </c>
      <c r="E68" s="16">
        <f>'Details&amp;Abstract'!J257</f>
        <v>6</v>
      </c>
      <c r="F68" s="17" t="s">
        <v>75</v>
      </c>
      <c r="G68" s="16">
        <v>154</v>
      </c>
      <c r="H68" s="16">
        <f t="shared" si="2"/>
        <v>924</v>
      </c>
    </row>
    <row r="69" spans="1:8" ht="142.5">
      <c r="A69" s="4">
        <f t="shared" si="1"/>
        <v>64</v>
      </c>
      <c r="B69" s="5" t="s">
        <v>187</v>
      </c>
      <c r="C69" s="4">
        <v>1</v>
      </c>
      <c r="D69" s="7" t="s">
        <v>186</v>
      </c>
      <c r="E69" s="16">
        <f>'Details&amp;Abstract'!J260</f>
        <v>6</v>
      </c>
      <c r="F69" s="13" t="s">
        <v>75</v>
      </c>
      <c r="G69" s="12">
        <v>57</v>
      </c>
      <c r="H69" s="12">
        <f t="shared" si="2"/>
        <v>342</v>
      </c>
    </row>
    <row r="70" spans="1:8" ht="15">
      <c r="A70" s="4">
        <f t="shared" si="1"/>
        <v>65</v>
      </c>
      <c r="B70" s="9"/>
      <c r="C70" s="11">
        <v>2</v>
      </c>
      <c r="D70" s="34" t="s">
        <v>185</v>
      </c>
      <c r="E70" s="16">
        <f>'Details&amp;Abstract'!J263</f>
        <v>6</v>
      </c>
      <c r="F70" s="17" t="s">
        <v>75</v>
      </c>
      <c r="G70" s="16">
        <v>61</v>
      </c>
      <c r="H70" s="16">
        <f t="shared" si="2"/>
        <v>366</v>
      </c>
    </row>
    <row r="71" spans="1:8" ht="99.75">
      <c r="A71" s="4">
        <f t="shared" ref="A71:A83" si="3">A70+1</f>
        <v>66</v>
      </c>
      <c r="B71" s="5" t="s">
        <v>190</v>
      </c>
      <c r="C71" s="4">
        <v>1</v>
      </c>
      <c r="D71" s="18" t="s">
        <v>188</v>
      </c>
      <c r="E71" s="16">
        <f>'Details&amp;Abstract'!J266</f>
        <v>15</v>
      </c>
      <c r="F71" s="13" t="s">
        <v>44</v>
      </c>
      <c r="G71" s="12">
        <v>188</v>
      </c>
      <c r="H71" s="12">
        <f t="shared" si="2"/>
        <v>2820</v>
      </c>
    </row>
    <row r="72" spans="1:8" ht="15">
      <c r="A72" s="4">
        <f t="shared" si="3"/>
        <v>67</v>
      </c>
      <c r="B72" s="9"/>
      <c r="C72" s="11">
        <v>2</v>
      </c>
      <c r="D72" s="14" t="s">
        <v>189</v>
      </c>
      <c r="E72" s="16">
        <f>'Details&amp;Abstract'!J269</f>
        <v>25</v>
      </c>
      <c r="F72" s="17" t="s">
        <v>44</v>
      </c>
      <c r="G72" s="16">
        <v>221</v>
      </c>
      <c r="H72" s="16">
        <f t="shared" si="2"/>
        <v>5525</v>
      </c>
    </row>
    <row r="73" spans="1:8" ht="85.5">
      <c r="A73" s="4">
        <f t="shared" si="3"/>
        <v>68</v>
      </c>
      <c r="B73" s="5" t="s">
        <v>192</v>
      </c>
      <c r="C73" s="4">
        <v>1</v>
      </c>
      <c r="D73" s="18" t="s">
        <v>193</v>
      </c>
      <c r="E73" s="16">
        <f>'Details&amp;Abstract'!J272</f>
        <v>12</v>
      </c>
      <c r="F73" s="13" t="s">
        <v>75</v>
      </c>
      <c r="G73" s="12">
        <v>382</v>
      </c>
      <c r="H73" s="12">
        <f t="shared" si="2"/>
        <v>4584</v>
      </c>
    </row>
    <row r="74" spans="1:8" ht="15">
      <c r="A74" s="4">
        <f t="shared" si="3"/>
        <v>69</v>
      </c>
      <c r="B74" s="9"/>
      <c r="C74" s="11">
        <v>2</v>
      </c>
      <c r="D74" s="14" t="s">
        <v>191</v>
      </c>
      <c r="E74" s="16">
        <f>'Details&amp;Abstract'!J275</f>
        <v>10</v>
      </c>
      <c r="F74" s="13" t="s">
        <v>75</v>
      </c>
      <c r="G74" s="12">
        <v>455</v>
      </c>
      <c r="H74" s="12">
        <f t="shared" si="2"/>
        <v>4550</v>
      </c>
    </row>
    <row r="75" spans="1:8" ht="15">
      <c r="A75" s="4">
        <f t="shared" si="3"/>
        <v>70</v>
      </c>
      <c r="B75" s="9"/>
      <c r="C75" s="11">
        <v>4</v>
      </c>
      <c r="D75" s="14" t="s">
        <v>194</v>
      </c>
      <c r="E75" s="16">
        <f>'Details&amp;Abstract'!J278</f>
        <v>10</v>
      </c>
      <c r="F75" s="13" t="s">
        <v>75</v>
      </c>
      <c r="G75" s="12">
        <v>398</v>
      </c>
      <c r="H75" s="12">
        <f t="shared" si="2"/>
        <v>3980</v>
      </c>
    </row>
    <row r="76" spans="1:8" ht="15">
      <c r="A76" s="4">
        <f t="shared" si="3"/>
        <v>71</v>
      </c>
      <c r="B76" s="9"/>
      <c r="C76" s="11">
        <v>6</v>
      </c>
      <c r="D76" s="14" t="s">
        <v>195</v>
      </c>
      <c r="E76" s="16">
        <f>'Details&amp;Abstract'!J281</f>
        <v>10</v>
      </c>
      <c r="F76" s="17" t="s">
        <v>75</v>
      </c>
      <c r="G76" s="16">
        <v>494</v>
      </c>
      <c r="H76" s="16">
        <f t="shared" si="2"/>
        <v>4940</v>
      </c>
    </row>
    <row r="77" spans="1:8" ht="85.5">
      <c r="A77" s="4">
        <f t="shared" si="3"/>
        <v>72</v>
      </c>
      <c r="B77" s="5" t="s">
        <v>197</v>
      </c>
      <c r="C77" s="4">
        <v>1</v>
      </c>
      <c r="D77" s="18" t="s">
        <v>196</v>
      </c>
      <c r="E77" s="16">
        <f>'Details&amp;Abstract'!J284</f>
        <v>6</v>
      </c>
      <c r="F77" s="13" t="s">
        <v>75</v>
      </c>
      <c r="G77" s="12">
        <v>284</v>
      </c>
      <c r="H77" s="12">
        <f t="shared" si="2"/>
        <v>1704</v>
      </c>
    </row>
    <row r="78" spans="1:8" ht="15">
      <c r="A78" s="4">
        <f t="shared" si="3"/>
        <v>73</v>
      </c>
      <c r="B78" s="9"/>
      <c r="C78" s="11">
        <v>2</v>
      </c>
      <c r="D78" s="34" t="s">
        <v>189</v>
      </c>
      <c r="E78" s="16">
        <f>'Details&amp;Abstract'!J287</f>
        <v>6</v>
      </c>
      <c r="F78" s="17" t="s">
        <v>75</v>
      </c>
      <c r="G78" s="16">
        <v>394</v>
      </c>
      <c r="H78" s="16">
        <f t="shared" si="2"/>
        <v>2364</v>
      </c>
    </row>
    <row r="79" spans="1:8" ht="99.75">
      <c r="A79" s="4">
        <f t="shared" si="3"/>
        <v>74</v>
      </c>
      <c r="B79" s="5" t="s">
        <v>199</v>
      </c>
      <c r="C79" s="4">
        <v>1</v>
      </c>
      <c r="D79" s="18" t="s">
        <v>198</v>
      </c>
      <c r="E79" s="16">
        <f>'Details&amp;Abstract'!J290</f>
        <v>3000</v>
      </c>
      <c r="F79" s="17" t="s">
        <v>200</v>
      </c>
      <c r="G79" s="16">
        <v>7.3</v>
      </c>
      <c r="H79" s="16">
        <f t="shared" si="2"/>
        <v>21900</v>
      </c>
    </row>
    <row r="80" spans="1:8" ht="85.5">
      <c r="A80" s="4">
        <f t="shared" si="3"/>
        <v>75</v>
      </c>
      <c r="B80" s="5" t="s">
        <v>202</v>
      </c>
      <c r="C80" s="4">
        <v>2</v>
      </c>
      <c r="D80" s="18" t="s">
        <v>201</v>
      </c>
      <c r="E80" s="16">
        <f>'Details&amp;Abstract'!J293</f>
        <v>20</v>
      </c>
      <c r="F80" s="17" t="s">
        <v>44</v>
      </c>
      <c r="G80" s="16">
        <v>262</v>
      </c>
      <c r="H80" s="16">
        <f t="shared" si="2"/>
        <v>5240</v>
      </c>
    </row>
    <row r="81" spans="1:8" ht="99.75">
      <c r="A81" s="4">
        <f t="shared" si="3"/>
        <v>76</v>
      </c>
      <c r="B81" s="5" t="s">
        <v>204</v>
      </c>
      <c r="C81" s="4">
        <v>2</v>
      </c>
      <c r="D81" s="18" t="s">
        <v>203</v>
      </c>
      <c r="E81" s="16">
        <f>'Details&amp;Abstract'!J296</f>
        <v>28</v>
      </c>
      <c r="F81" s="17" t="s">
        <v>44</v>
      </c>
      <c r="G81" s="16">
        <v>436</v>
      </c>
      <c r="H81" s="16">
        <f t="shared" si="2"/>
        <v>12208</v>
      </c>
    </row>
    <row r="82" spans="1:8" ht="146.25" customHeight="1">
      <c r="A82" s="4">
        <f t="shared" si="3"/>
        <v>77</v>
      </c>
      <c r="B82" s="5" t="s">
        <v>205</v>
      </c>
      <c r="C82" s="4">
        <v>1</v>
      </c>
      <c r="D82" s="18" t="s">
        <v>206</v>
      </c>
      <c r="E82" s="16">
        <f>'Details&amp;Abstract'!J299</f>
        <v>12</v>
      </c>
      <c r="F82" s="17" t="s">
        <v>75</v>
      </c>
      <c r="G82" s="16">
        <v>1339</v>
      </c>
      <c r="H82" s="16">
        <f t="shared" si="2"/>
        <v>16068</v>
      </c>
    </row>
    <row r="83" spans="1:8" ht="285.75" customHeight="1">
      <c r="A83" s="4">
        <f t="shared" si="3"/>
        <v>78</v>
      </c>
      <c r="B83" s="37" t="s">
        <v>208</v>
      </c>
      <c r="C83" s="36">
        <v>1</v>
      </c>
      <c r="D83" s="38" t="s">
        <v>207</v>
      </c>
      <c r="E83" s="39">
        <f>'Details&amp;Abstract'!J302</f>
        <v>4</v>
      </c>
      <c r="F83" s="40" t="s">
        <v>75</v>
      </c>
      <c r="G83" s="39">
        <v>1530</v>
      </c>
      <c r="H83" s="39">
        <f t="shared" si="2"/>
        <v>6120</v>
      </c>
    </row>
    <row r="84" spans="1:8" ht="15">
      <c r="A84" s="41"/>
      <c r="B84" s="41"/>
      <c r="C84" s="41"/>
      <c r="D84" s="154" t="s">
        <v>211</v>
      </c>
      <c r="E84" s="155"/>
      <c r="F84" s="155"/>
      <c r="G84" s="156"/>
      <c r="H84" s="42">
        <f>SUM(H6:H83)</f>
        <v>2999708</v>
      </c>
    </row>
    <row r="93" spans="1:8">
      <c r="H93" s="35"/>
    </row>
  </sheetData>
  <mergeCells count="11">
    <mergeCell ref="H3:H4"/>
    <mergeCell ref="D84:G84"/>
    <mergeCell ref="A1:H1"/>
    <mergeCell ref="A2:H2"/>
    <mergeCell ref="A3:A4"/>
    <mergeCell ref="B3:B4"/>
    <mergeCell ref="C3:C4"/>
    <mergeCell ref="D3:D4"/>
    <mergeCell ref="E3:E4"/>
    <mergeCell ref="F3:F4"/>
    <mergeCell ref="G3:G4"/>
  </mergeCells>
  <pageMargins left="0.6" right="0.23" top="0.46" bottom="0.4"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Cover</vt:lpstr>
      <vt:lpstr>GAbstract</vt:lpstr>
      <vt:lpstr>R&amp;S</vt:lpstr>
      <vt:lpstr>Details&amp;Abstract</vt:lpstr>
      <vt:lpstr>List</vt:lpstr>
      <vt:lpstr>NIT</vt:lpstr>
      <vt:lpstr>'Details&amp;Abstract'!Print_Titles</vt:lpstr>
      <vt:lpstr>NIT!Print_Titles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2026-06-03T14:25:56Z</dcterms:modified>
</cp:coreProperties>
</file>